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83" documentId="8_{51DFC10D-AD01-4FE3-B73E-57B59DFCE493}" xr6:coauthVersionLast="47" xr6:coauthVersionMax="47" xr10:uidLastSave="{1572D84F-463B-4A02-B947-9984BCFF6A90}"/>
  <bookViews>
    <workbookView xWindow="-120" yWindow="-120" windowWidth="29040" windowHeight="15720" xr2:uid="{F50EBDA9-D3C2-4A16-A62E-8F1E62F34F40}"/>
  </bookViews>
  <sheets>
    <sheet name="Derek Hampel"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<sst xmlns="http://schemas.openxmlformats.org/spreadsheetml/2006/main" count="929" uniqueCount="396">
  <si>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</si>
  <si>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</si>
  <si>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</si>
  <si>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</si>
  <si>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</si>
  <si>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</si>
  <si>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</si>
  <si>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</si>
  <si>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</si>
  <si>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</si>
  <si>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</si>
  <si>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</si>
  <si>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</si>
  <si>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</si>
  <si>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</si>
  <si>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</si>
  <si>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</si>
  <si>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</si>
  <si>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</si>
  <si>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</si>
  <si>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</si>
  <si>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</si>
  <si>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</si>
  <si>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</si>
  <si>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</si>
  <si>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</si>
  <si>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</si>
  <si>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</si>
  <si>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</si>
  <si>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</si>
  <si>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</si>
  <si>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</si>
  <si>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</si>
  <si>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</si>
  <si>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</si>
  <si>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</si>
  <si>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</si>
  <si>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</si>
  <si>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</si>
  <si>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</si>
  <si>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</si>
  <si>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</si>
  <si>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</si>
  <si>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</si>
  <si>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</si>
  <si>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</si>
  <si>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</si>
  <si>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</si>
  <si>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</si>
  <si>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</si>
  <si>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</si>
  <si>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</si>
  <si>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</si>
  <si>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</si>
  <si>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</si>
  <si>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</si>
  <si>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</si>
  <si>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</si>
  <si>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</si>
  <si>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</si>
  <si>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</si>
  <si>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</si>
  <si>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</si>
  <si>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</si>
  <si>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</si>
  <si>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</si>
  <si>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</si>
  <si>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</si>
  <si>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</si>
  <si>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</si>
  <si>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</si>
  <si>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</si>
  <si>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</si>
  <si>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</si>
  <si>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</si>
  <si>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</si>
  <si>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</si>
  <si>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</si>
  <si>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</si>
  <si>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</si>
  <si>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</si>
  <si>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</si>
  <si>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</si>
  <si>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</si>
  <si>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</si>
  <si>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</si>
  <si>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</si>
  <si>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</si>
  <si>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</si>
  <si>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</si>
  <si>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</si>
  <si>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</si>
  <si>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</si>
  <si>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</si>
  <si>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</si>
  <si>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</si>
  <si>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</si>
  <si>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</si>
  <si>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</si>
  <si>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</si>
  <si>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</si>
  <si>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</si>
  <si>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</si>
  <si>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</si>
  <si>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</si>
  <si>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</si>
  <si>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</si>
  <si>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</si>
  <si>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</si>
  <si>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</si>
  <si>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</si>
  <si>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</si>
  <si>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</si>
  <si>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</si>
  <si>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</si>
  <si>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</si>
  <si>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</si>
  <si>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</si>
  <si>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</si>
  <si>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</si>
  <si>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</si>
  <si>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</si>
  <si>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</si>
  <si>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</si>
  <si>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</si>
  <si>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</si>
  <si>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</si>
  <si>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</si>
  <si>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</si>
  <si>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</si>
  <si>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</si>
  <si>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</si>
  <si>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</si>
  <si>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</si>
  <si>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</si>
  <si>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</si>
  <si>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</si>
  <si>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</si>
  <si>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</si>
  <si>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</si>
  <si>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</si>
  <si>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</si>
  <si>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</si>
  <si>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</si>
  <si>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</si>
  <si>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</si>
  <si>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</si>
  <si>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</si>
  <si>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</si>
  <si>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</si>
  <si>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</si>
  <si>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</si>
  <si>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</si>
  <si>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</si>
  <si>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</si>
  <si>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</si>
  <si>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</si>
  <si>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</si>
  <si>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</si>
  <si>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</si>
  <si>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</si>
  <si>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</si>
  <si>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</si>
  <si>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</si>
  <si>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</si>
  <si>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</si>
  <si>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</si>
  <si>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</si>
  <si>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</si>
  <si>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</si>
  <si>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</si>
  <si>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</si>
  <si>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</si>
  <si>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</si>
  <si>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</si>
  <si>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</si>
  <si>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Derek Hampel</t>
  </si>
  <si>
    <t>AotT</t>
  </si>
  <si>
    <t>Maj. Gen.</t>
  </si>
  <si>
    <t>Conduct Points-Muster</t>
  </si>
  <si>
    <t>Conduct Points Muster</t>
  </si>
  <si>
    <t>Award Points Battlefield Ribbon (2nd Bull Run)</t>
  </si>
  <si>
    <t>Conduct Points September Muster</t>
  </si>
  <si>
    <t>Award Points Battlefield Ribbon (Perryville)</t>
  </si>
  <si>
    <t>Award Points Battlefield Ribbon (Butler)</t>
  </si>
  <si>
    <t>Admin Points 2/XV Division Commander</t>
  </si>
  <si>
    <t>Admin Points 2/XV Div Commander</t>
  </si>
  <si>
    <t>Award Points-Good Conduct Medal</t>
  </si>
  <si>
    <t>Admin Points-2/XV Division Commander</t>
  </si>
  <si>
    <t>Admin Points 2/XV Commander</t>
  </si>
  <si>
    <t>Award Points Battlefield Ribbon (1st Bull Run)</t>
  </si>
  <si>
    <t>Award Points-Honorable Service Medal</t>
  </si>
  <si>
    <t>2/XV Division Commander</t>
  </si>
  <si>
    <t>Award Exemplary Service Medal</t>
  </si>
  <si>
    <t>Conduct Points Muster (Aug - Nov 17)</t>
  </si>
  <si>
    <t>Admin Points 2/XV Commander (Aug - Nov., 2017)</t>
  </si>
  <si>
    <t>2nd Half 2017 ESM HSM</t>
  </si>
  <si>
    <t>2nd Half 2017 GCM</t>
  </si>
  <si>
    <t>Admin Points 2/XV Commander Dec17-Jan18</t>
  </si>
  <si>
    <t>Conduct Points Muster Dec17-Jan18</t>
  </si>
  <si>
    <t>HPS Atlanta, 133-Equal Force Fight #1 Infantry</t>
  </si>
  <si>
    <t>Conduct Points Muster (Feb18)</t>
  </si>
  <si>
    <t>Admin Points 2/XV Commander Feb18</t>
  </si>
  <si>
    <t>Admin Points 2/XV Commander Mar18</t>
  </si>
  <si>
    <t>Conduct Points Muster (Mar18)</t>
  </si>
  <si>
    <t>Conduct Points Muster (Apr18)</t>
  </si>
  <si>
    <t>Admin Points 2/XV Commander Apr18</t>
  </si>
  <si>
    <t>GCM, 1st Half, 2018</t>
  </si>
  <si>
    <t>ESM &amp; HSM, 1st Half 2018</t>
  </si>
  <si>
    <t>Conduct Points, Muster, June 2018</t>
  </si>
  <si>
    <t>Admin Points 2/XV Commander May/Jun/Jul18</t>
  </si>
  <si>
    <t>Conduct Points, Muster, July 2018</t>
  </si>
  <si>
    <t>Admin Points 2/XV Commander Aug18</t>
  </si>
  <si>
    <t>Conduct Points, Muster, August 2018</t>
  </si>
  <si>
    <t>Admin Points 2/XV Commander Sep18</t>
  </si>
  <si>
    <t>Conduct Points, Muster, September 2018</t>
  </si>
  <si>
    <t>Admin Points 2/XV Commander Oct18</t>
  </si>
  <si>
    <t>Conduct Points, Muster, October 2018</t>
  </si>
  <si>
    <t>HSM Award (2nd Half, 2018)</t>
  </si>
  <si>
    <t>ESM Award (2nd Half, 2018)</t>
  </si>
  <si>
    <t>GCM, 2nd Half, 2018</t>
  </si>
  <si>
    <t>Conduct Points, Muster, Nov 2018</t>
  </si>
  <si>
    <t>Admin Points 2/XV Commander Nov18</t>
  </si>
  <si>
    <t>Admin Points 2/XV Commander Dec18/Jan19</t>
  </si>
  <si>
    <t>Conduct Points, Muster, Dec18/Jan19</t>
  </si>
  <si>
    <t>Conduct Points, Muster, Feb 2019</t>
  </si>
  <si>
    <t>Admin Points 2/XV Commander Feb19</t>
  </si>
  <si>
    <t>Admin Points 2/XV Commander Mar19</t>
  </si>
  <si>
    <t>Conduct Points, Muster, Mar 2019</t>
  </si>
  <si>
    <t>Greater Mill Springs ribbon</t>
  </si>
  <si>
    <t>Conduct Points, Muster, Apr 2019</t>
  </si>
  <si>
    <t>Admin Points 2/XV/AotT Commander (Apr 2019)</t>
  </si>
  <si>
    <t>Chickamauga Ribbon</t>
  </si>
  <si>
    <t>Admin Points 2/XV/AotT Commander (May 2019)</t>
  </si>
  <si>
    <t>Conduct Points, Muster, May 2019</t>
  </si>
  <si>
    <t>Union Army Good Conduct Medal (1/19)</t>
  </si>
  <si>
    <t>Admin Points 2/XV/AotT Commander (June 2019)</t>
  </si>
  <si>
    <t>Honorable Service Medal 1/19</t>
  </si>
  <si>
    <t>Admin Points 2/XV/AotT Commander (July, 2019)</t>
  </si>
  <si>
    <t>Conduct Points, Muster, Jul 2019</t>
  </si>
  <si>
    <t>Admin Points 2/XV/AotT Commander (August, 2019)</t>
  </si>
  <si>
    <t>Conduct Points, Muster, Aug 2019</t>
  </si>
  <si>
    <t>Conduct Points, Muster, Sep 2019</t>
  </si>
  <si>
    <t>Admin Points XV/AotT Commander (Sept., 2019)</t>
  </si>
  <si>
    <t>Admin Points 2/XV/AotT Commander (Oct., 2019)</t>
  </si>
  <si>
    <t>Conduct Points, Muster, Oct., 2019</t>
  </si>
  <si>
    <t>Admin Points 2/XV/AotT Commander (Nov., 2019)</t>
  </si>
  <si>
    <t>Conduct Points, Muster, Nov., 2019</t>
  </si>
  <si>
    <t>Conduct Points, Muster, Dec., 2019</t>
  </si>
  <si>
    <t>Admin Points 2/XV/AotT Commander (Dec., 2019)</t>
  </si>
  <si>
    <t>UA Exemplary Service Medal (5th)</t>
  </si>
  <si>
    <t>UA Honorable Service Medal (6th)</t>
  </si>
  <si>
    <t>Admin Points 2/XV/AotT Commander (Jan., 2020)</t>
  </si>
  <si>
    <t>Conduct Points, Muster, Jan., 2020</t>
  </si>
  <si>
    <t>Conduct Points, Muster, Feb/Mar., 2020</t>
  </si>
  <si>
    <t>Admin Points 2/XV/AotT Commander (Feb/Mar., 2020)</t>
  </si>
  <si>
    <t>ESM, April 22, 2020</t>
  </si>
  <si>
    <t>HSM, April 22, 2020</t>
  </si>
  <si>
    <t>Admin Points 2/XV/AotT Commander (Apr., 2020)</t>
  </si>
  <si>
    <t>Conduct Points, Muster, Apr., 2020</t>
  </si>
  <si>
    <t>Conduct Points, Muster, May, 2020</t>
  </si>
  <si>
    <t>Admin Points 2/XV/AotT Commander (May, 2020)</t>
  </si>
  <si>
    <t>Admin Points 2/XV/AotT Commander (June, 2020)</t>
  </si>
  <si>
    <t>Conduct Points, Muster, June, 2020</t>
  </si>
  <si>
    <t>UA Honorable Service Medal (7th)</t>
  </si>
  <si>
    <t>Union Army Good Conduct Medal (7th)</t>
  </si>
  <si>
    <t>ACWGC Legion of Merit Medal</t>
  </si>
  <si>
    <t>UA Outstanding Service Medal</t>
  </si>
  <si>
    <t>UA Exemplary Service Medal</t>
  </si>
  <si>
    <t>Admin Points 2/XV/AotT Commander (July, 2020)</t>
  </si>
  <si>
    <t>Conduct Points, Muster, July, 2020</t>
  </si>
  <si>
    <t>Admin Points 2/XV/AotT Commander (Augut, 2020)</t>
  </si>
  <si>
    <t>Conduct Points, Muster, August, 2020</t>
  </si>
  <si>
    <t>Iuka Ribbon (9/16/20)</t>
  </si>
  <si>
    <t>Port Gibson Ribbon (9/16/20)</t>
  </si>
  <si>
    <t>Union Army Combat Badge (9/16/20)</t>
  </si>
  <si>
    <t>Admin Points 2/XV/AotT Commander (September, 2020)</t>
  </si>
  <si>
    <t>Conduct Points, Muster, September, 2020</t>
  </si>
  <si>
    <t>Admin Points 2/XV/AotT Commander (October, 2020)</t>
  </si>
  <si>
    <t>Conduct Points, Muster, October, 2020</t>
  </si>
  <si>
    <t>Conduct Points, Muster, November, 2020</t>
  </si>
  <si>
    <t>Admin Points 2/XV/AotT Commander (November, 2020)</t>
  </si>
  <si>
    <t>ESM, 2nd Half, 2020</t>
  </si>
  <si>
    <t>HSM, 2nd Half, 2020</t>
  </si>
  <si>
    <t>GCM, 2nd Half, 2020</t>
  </si>
  <si>
    <t>Admin Points 2/XV/AotT Commander (December, 2020)</t>
  </si>
  <si>
    <t>Conduct Points, Muster, December, 2020</t>
  </si>
  <si>
    <t>Conduct Points, Muster, January, 2021</t>
  </si>
  <si>
    <t>Admin Points 2/XV/AotT Commander (January, 2021)</t>
  </si>
  <si>
    <t>Admin Points 2/XV/AotT Commander (February, 2021)</t>
  </si>
  <si>
    <t>Conduct Points, Muster, February, 2021</t>
  </si>
  <si>
    <t>Conduct Points, Muster, March, 2021</t>
  </si>
  <si>
    <t>Admin Points XV/2 AotT Commander (April, 2021)</t>
  </si>
  <si>
    <t>Conduct Points, Muster, April, 2021</t>
  </si>
  <si>
    <t>Admin Points XV/2 AotT Commander (March, 2021)</t>
  </si>
  <si>
    <t>Conduct Points, Muster, May, 2021</t>
  </si>
  <si>
    <t>Admin Points XV/2 AotT Commander (May, 2021)</t>
  </si>
  <si>
    <t>Conduct Points, Muster, June, 2021</t>
  </si>
  <si>
    <t>Admin Points XV/2 AotT Commander (June, 2021)</t>
  </si>
  <si>
    <t>DC AotT 1Q</t>
  </si>
  <si>
    <t>AotT DC 2Q</t>
  </si>
  <si>
    <t>AotT DC 3Q 4Q</t>
  </si>
  <si>
    <t>AotT DC 1Q</t>
  </si>
  <si>
    <t>AotT DC 2Q 3Q</t>
  </si>
  <si>
    <t>AotT 4Q DC</t>
  </si>
  <si>
    <t>Ellsworth Medal</t>
  </si>
  <si>
    <t>U.S. Grant Medal (1)</t>
  </si>
  <si>
    <t>David Martin, USA</t>
  </si>
  <si>
    <t>Derek Hampel, USA</t>
  </si>
  <si>
    <t>WDS Antietam</t>
  </si>
  <si>
    <t>Mark Wurster, CSA</t>
  </si>
  <si>
    <t>Richard Ahlf, CSA</t>
  </si>
  <si>
    <t>TS Gettysburg</t>
  </si>
  <si>
    <t>Rick Trembley, USA</t>
  </si>
  <si>
    <t>Joe Matthews, CSA</t>
  </si>
  <si>
    <t>WDS Shiloh</t>
  </si>
  <si>
    <t>Mark Rogers, CSA</t>
  </si>
  <si>
    <t>WDS Ozark</t>
  </si>
  <si>
    <t>TS Shiloh</t>
  </si>
  <si>
    <t>Gerald Jensen, CSA</t>
  </si>
  <si>
    <t>WDS Chickamauga</t>
  </si>
  <si>
    <t>Gary Krenek, CSA</t>
  </si>
  <si>
    <t>WDS Overland</t>
  </si>
  <si>
    <t>.</t>
  </si>
  <si>
    <t>WDS Atlanta</t>
  </si>
  <si>
    <t>Ed Lytwak, USA</t>
  </si>
  <si>
    <t>Kenneth Crist, USA</t>
  </si>
  <si>
    <t>Einar Jon Masson, USA</t>
  </si>
  <si>
    <t>Larenzo Brown, CSA</t>
  </si>
  <si>
    <t>Ed Blackburn, CSA</t>
  </si>
  <si>
    <t>George Tarr, CSA</t>
  </si>
  <si>
    <t>Boyd Denner, CSA</t>
  </si>
  <si>
    <t>Patrick Hollevoet, CSA</t>
  </si>
  <si>
    <t>Robert Harney, CSA</t>
  </si>
  <si>
    <t>Larry Mills, CSA</t>
  </si>
  <si>
    <t>Tom Phillips, CSA</t>
  </si>
  <si>
    <t>WDS Gettysburg</t>
  </si>
  <si>
    <t>D.W. Mallory, CSA</t>
  </si>
  <si>
    <t>!!What if Cleburne Attacks /23</t>
  </si>
  <si>
    <t>John Dragan, CSA</t>
  </si>
  <si>
    <t>!!What if Fortress Rosecrans /40</t>
  </si>
  <si>
    <t>Nicholas Kunz, CSA</t>
  </si>
  <si>
    <t>Tim Miller, CSA</t>
  </si>
  <si>
    <t>WDS Vicksburg</t>
  </si>
  <si>
    <t>Tony Beyersdorf, CSA</t>
  </si>
  <si>
    <t>WDS Corinth</t>
  </si>
  <si>
    <t>Iuka_C2U2 "We'll I-uker 'em"--The Battle of Iuka, Sept. 19, 1862 /98</t>
  </si>
  <si>
    <t>Pemberton Gets Help Tournament_Battle for Auburn /38</t>
  </si>
  <si>
    <t>WDS Franklin</t>
  </si>
  <si>
    <t>Scott Eichelberger, USA</t>
  </si>
  <si>
    <t>Paul Swanson, CSA</t>
  </si>
  <si>
    <t>Jason Campbell, CSA</t>
  </si>
  <si>
    <t>Michael Mihalik, CSA</t>
  </si>
  <si>
    <t>Stephen Weppner, USA</t>
  </si>
  <si>
    <t>Kelly Ross, USA</t>
  </si>
  <si>
    <t>Charles Schmidt, CSA</t>
  </si>
  <si>
    <t>Lyle Smith, CSA</t>
  </si>
  <si>
    <t>WDS Shenandoah</t>
  </si>
  <si>
    <t>Thomas Marshall, CSA</t>
  </si>
  <si>
    <t>Tim Reneau, CSA</t>
  </si>
  <si>
    <t>Chris Newcomb, CSA</t>
  </si>
  <si>
    <t>John Lytwak, USA</t>
  </si>
  <si>
    <t>David Peek, CSA</t>
  </si>
  <si>
    <t>Thomas Andrews, USA</t>
  </si>
  <si>
    <t>WDS Chancellorsville</t>
  </si>
  <si>
    <t>Jeffrey McDonald, USA</t>
  </si>
  <si>
    <t>Maxime Yvelin, USA</t>
  </si>
  <si>
    <t>Tim Isgro, CSA</t>
  </si>
  <si>
    <t>000C: Getting Started [12 Turns]</t>
  </si>
  <si>
    <t>Other (Not Listed Above or Unknown)</t>
  </si>
  <si>
    <t>002: 1BR_Bull Run (Historical) [45 Turns]</t>
  </si>
  <si>
    <t>050: Ch_Chantilly (Historical) [15 Turns]</t>
  </si>
  <si>
    <t>015: 2BR_2nd Bull Run V.1 [36 Turns]</t>
  </si>
  <si>
    <t>06a: The Wheatfield to Round Top [12 Turns]</t>
  </si>
  <si>
    <t>053: CM_Cedar Mountain (Historical) [21 Turns]</t>
  </si>
  <si>
    <t>024: FD_Day 1 (Hist) [21 Turns]</t>
  </si>
  <si>
    <t>03b: Wilson’s Creek_Histscn [21 Turns]</t>
  </si>
  <si>
    <t>063: chatt_Missionary Ridge (h) [27 Turns]</t>
  </si>
  <si>
    <t>232-640519: Harris Farm A2 [20 Turns]</t>
  </si>
  <si>
    <t>087: frk_Battle for Kentucky [40 Turns]</t>
  </si>
  <si>
    <t>134: Equal Force Fight #2 (Cavalry) [20 Turns]</t>
  </si>
  <si>
    <t>212-640510: Po River_Alt_11kj [21 Turns]</t>
  </si>
  <si>
    <t>095: gm_A Great Clash North of the Cumberland [40 Turns]</t>
  </si>
  <si>
    <t>080: Jk_Battle of Jackson [46 Turns]</t>
  </si>
  <si>
    <t>02h: Port Gibson [38 Turns]</t>
  </si>
  <si>
    <t>01hist_Iuka [12 Turns]</t>
  </si>
  <si>
    <t>022: 2BR_2nd Bull Run V.8 [81 Turns]</t>
  </si>
  <si>
    <t>011: Spring Hill V.2 [15 Turns]</t>
  </si>
  <si>
    <t>001: Columbia [23 Turns]</t>
  </si>
  <si>
    <t>057: Port Republic V.1 June 9th 1862 [30 Turns]</t>
  </si>
  <si>
    <t>!BG 022 – Equal Force Battle V.1 [50 Turns]</t>
  </si>
  <si>
    <t>200: XX_Battle of the Ridges (v.1) [40 Turns]</t>
  </si>
  <si>
    <t>133: Equal Force Fight #1 (Infantry) [35 Turns]</t>
  </si>
  <si>
    <t xml:space="preserve">Date </t>
  </si>
  <si>
    <t>AotT DC 3Q</t>
  </si>
  <si>
    <t>AotT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</si>
</sst>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0" fillId="0" borderId="0" xfId="0" applyAlignment="1">
      <alignment horizontal="righ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32" sqref="U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176</v>
      </c>
      <c r="B1" s="86"/>
      <c r="C1" s="86"/>
      <c r="D1" s="86"/>
      <c r="E1" s="86"/>
      <c r="F1" s="86"/>
      <c r="G1" s="86"/>
      <c r="H1" s="86"/>
      <c r="I1" s="50"/>
      <c r="J1" s="50"/>
      <c r="K1" s="50"/>
      <c r="L1" s="50"/>
      <c r="M1" s="50"/>
      <c r="N1" s="50"/>
      <c r="O1" s="50"/>
      <c r="P1" s="50"/>
      <c r="Q1" s="50"/>
      <c r="R1" s="50"/>
      <c r="S1" s="50"/>
      <c r="T1" s="50"/>
      <c r="U1" s="50"/>
      <c r="V1" s="50"/>
      <c r="W1" s="50"/>
      <c r="X1" s="50"/>
      <c r="Y1" s="50"/>
      <c r="Z1" s="50"/>
      <c r="AA1" s="50"/>
      <c r="AB1" s="50"/>
    </row>
    <row r="2" spans="1:28" ht="15" customHeight="1" x14ac:dyDescent="0.25">
      <c r="A2" s="86"/>
      <c r="B2" s="86"/>
      <c r="C2" s="86"/>
      <c r="D2" s="86"/>
      <c r="E2" s="86"/>
      <c r="F2" s="86"/>
      <c r="G2" s="86"/>
      <c r="H2" s="86"/>
      <c r="I2" s="51"/>
      <c r="J2" s="51"/>
      <c r="K2" s="51"/>
      <c r="L2" s="51"/>
      <c r="M2" s="51"/>
      <c r="N2" s="51"/>
      <c r="O2" s="51"/>
      <c r="P2" s="51"/>
      <c r="Q2" s="51"/>
      <c r="R2" s="51"/>
      <c r="S2" s="51"/>
      <c r="T2" s="51"/>
      <c r="U2" s="51"/>
      <c r="V2" s="51"/>
      <c r="W2" s="51"/>
      <c r="X2" s="51"/>
      <c r="Y2" s="51"/>
      <c r="Z2" s="51"/>
      <c r="AA2" s="51"/>
      <c r="AB2" s="51"/>
    </row>
    <row r="3" spans="1:28" ht="15" customHeight="1" x14ac:dyDescent="0.25">
      <c r="A3" s="86"/>
      <c r="B3" s="86"/>
      <c r="C3" s="86"/>
      <c r="D3" s="86"/>
      <c r="E3" s="86"/>
      <c r="F3" s="86"/>
      <c r="G3" s="86"/>
      <c r="H3" s="86"/>
      <c r="I3" s="51"/>
      <c r="J3" s="51"/>
      <c r="K3" s="51"/>
      <c r="L3" s="51"/>
      <c r="M3" s="51"/>
      <c r="N3" s="51"/>
      <c r="O3" s="51"/>
      <c r="P3" s="51"/>
      <c r="Q3" s="51"/>
      <c r="R3" s="51"/>
      <c r="S3" s="51"/>
      <c r="T3" s="51"/>
      <c r="U3" s="51"/>
      <c r="V3" s="51"/>
      <c r="W3" s="51"/>
      <c r="X3" s="51"/>
      <c r="Y3" s="51"/>
      <c r="Z3" s="51"/>
      <c r="AA3" s="51"/>
      <c r="AB3" s="51"/>
    </row>
    <row r="4" spans="1:28" x14ac:dyDescent="0.25">
      <c r="A4" s="31" t="s">
        <v>86</v>
      </c>
      <c r="B4" s="23">
        <v>2013</v>
      </c>
      <c r="C4" s="2"/>
      <c r="D4" s="33" t="s">
        <v>166</v>
      </c>
      <c r="E4" s="37"/>
      <c r="F4" s="37"/>
      <c r="G4" s="37"/>
      <c r="H4" s="37"/>
      <c r="I4" s="37"/>
      <c r="J4" s="37"/>
      <c r="K4" s="37"/>
      <c r="L4" s="2"/>
      <c r="M4" s="71" t="s">
        <v>91</v>
      </c>
      <c r="N4" s="72"/>
      <c r="O4" s="72"/>
      <c r="P4" s="72"/>
      <c r="Q4" s="72"/>
      <c r="R4" s="73"/>
      <c r="S4" s="2"/>
      <c r="T4" s="78" t="s">
        <v>113</v>
      </c>
      <c r="U4" s="79"/>
      <c r="V4" s="2"/>
      <c r="W4" s="78" t="s">
        <v>114</v>
      </c>
      <c r="X4" s="79"/>
      <c r="Y4" s="2"/>
      <c r="Z4" s="82" t="s">
        <v>115</v>
      </c>
      <c r="AA4" s="83"/>
      <c r="AB4" s="2"/>
    </row>
    <row r="5" spans="1:28" ht="15" customHeight="1" x14ac:dyDescent="0.25">
      <c r="A5" s="31" t="s">
        <v>148</v>
      </c>
      <c r="B5" s="23">
        <v>2024</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1</v>
      </c>
      <c r="S5" s="2"/>
      <c r="T5" s="80"/>
      <c r="U5" s="81"/>
      <c r="V5" s="2"/>
      <c r="W5" s="80"/>
      <c r="X5" s="81"/>
      <c r="Y5" s="2"/>
      <c r="Z5" s="84"/>
      <c r="AA5" s="85"/>
      <c r="AB5" s="2"/>
    </row>
    <row r="6" spans="1:28" ht="15" customHeight="1" x14ac:dyDescent="0.25">
      <c r="A6" s="31" t="s">
        <v>87</v>
      </c>
      <c r="B6" s="23" t="s">
        <v>89</v>
      </c>
      <c r="C6" s="2"/>
      <c r="D6" s="23">
        <f>D10+D14+D18+D22</f>
        <v>24</v>
      </c>
      <c r="E6" s="23">
        <f t="shared" ref="E6:H6" si="0">E10+E14+E18+E22</f>
        <v>4</v>
      </c>
      <c r="F6" s="23">
        <f t="shared" si="0"/>
        <v>3</v>
      </c>
      <c r="G6" s="23">
        <f t="shared" si="0"/>
        <v>2</v>
      </c>
      <c r="H6" s="23">
        <f t="shared" si="0"/>
        <v>3</v>
      </c>
      <c r="I6" s="56">
        <f>SUM(D6:H6)</f>
        <v>36</v>
      </c>
      <c r="J6" s="60">
        <f>(2*(D6+E6)+F6)/(2*I6)</f>
        <v>0.81944444444444442</v>
      </c>
      <c r="K6" s="60">
        <f>(2*(G6+H6)+F6)/(2*I6)</f>
        <v>0.18055555555555555</v>
      </c>
      <c r="L6" s="2"/>
      <c r="M6" s="58">
        <v>2002</v>
      </c>
      <c r="N6" s="25" cm="1">
        <f t="array" ref="N6">SUMPRODUCT(--(YEAR('OBD File'!$B$3:$B$2000)=$M6))</f>
        <v>0</v>
      </c>
      <c r="O6" s="58">
        <v>2012</v>
      </c>
      <c r="P6" s="25" cm="1">
        <f t="array" ref="P6">SUMPRODUCT(--(YEAR('OBD File'!$B$3:$B$2000)=$O6))</f>
        <v>0</v>
      </c>
      <c r="Q6" s="58">
        <v>2022</v>
      </c>
      <c r="R6" s="25" cm="1">
        <f t="array" ref="R6">SUMPRODUCT(--(YEAR('OBD File'!$B$3:$B$2000)=$Q6))</f>
        <v>2</v>
      </c>
      <c r="S6" s="2"/>
      <c r="T6" s="67" t="s">
        <v>117</v>
      </c>
      <c r="U6" s="68"/>
      <c r="V6" s="26">
        <f>COUNTIFS('DOR Games'!G2:G4993,"WDS Antietam")</f>
        <v>6</v>
      </c>
      <c r="W6" s="67" t="s">
        <v>117</v>
      </c>
      <c r="X6" s="68"/>
      <c r="Y6" s="26">
        <f>COUNTIFS('DOR Games'!G2:G4994,"TS Antietam")</f>
        <v>0</v>
      </c>
      <c r="Z6" s="67" t="s">
        <v>118</v>
      </c>
      <c r="AA6" s="68"/>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9</v>
      </c>
      <c r="Q7" s="58">
        <v>2023</v>
      </c>
      <c r="R7" s="25" cm="1">
        <f t="array" ref="R7">SUMPRODUCT(--(YEAR('OBD File'!$B$3:$B$2000)=$Q7))</f>
        <v>2</v>
      </c>
      <c r="S7" s="2"/>
      <c r="T7" s="67" t="s">
        <v>119</v>
      </c>
      <c r="U7" s="68"/>
      <c r="V7" s="26">
        <f>COUNTIFS('DOR Games'!G2:G4994,"WDS Atlanta")</f>
        <v>3</v>
      </c>
      <c r="W7" s="67" t="s">
        <v>120</v>
      </c>
      <c r="X7" s="68"/>
      <c r="Y7" s="26">
        <f>COUNTIFS('DOR Games'!G2:G4994,"TS Bull Run")</f>
        <v>0</v>
      </c>
      <c r="Z7" s="67" t="s">
        <v>175</v>
      </c>
      <c r="AA7" s="68"/>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5</v>
      </c>
      <c r="Q8" s="58">
        <v>2024</v>
      </c>
      <c r="R8" s="25" cm="1">
        <f t="array" ref="R8">SUMPRODUCT(--(YEAR('OBD File'!$B$3:$B$2000)=$Q8))</f>
        <v>1</v>
      </c>
      <c r="S8" s="2"/>
      <c r="T8" s="67" t="s">
        <v>122</v>
      </c>
      <c r="U8" s="68"/>
      <c r="V8" s="26">
        <f>COUNTIFS('DOR Games'!G2:G4995,"WDS Chancellorsville")</f>
        <v>1</v>
      </c>
      <c r="W8" s="67" t="s">
        <v>123</v>
      </c>
      <c r="X8" s="68"/>
      <c r="Y8" s="26">
        <f>COUNTIFS('DOR Games'!G2:G4995,"TS Chickamauga")</f>
        <v>0</v>
      </c>
      <c r="Z8" s="67" t="s">
        <v>121</v>
      </c>
      <c r="AA8" s="68"/>
      <c r="AB8" s="26">
        <f>COUNTIFS('DOR Games'!$G:$G,"MATRIX- Forge of Freedom")</f>
        <v>0</v>
      </c>
    </row>
    <row r="9" spans="1:28" ht="15" customHeight="1" x14ac:dyDescent="0.25">
      <c r="A9" s="46" t="s">
        <v>150</v>
      </c>
      <c r="B9" s="47">
        <f>SUM(B10:B11)</f>
        <v>1392.97</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67" t="s">
        <v>123</v>
      </c>
      <c r="U9" s="68"/>
      <c r="V9" s="26">
        <f>COUNTIFS('DOR Games'!G2:G4996,"WDS Chickamauga")</f>
        <v>6</v>
      </c>
      <c r="W9" s="67" t="s">
        <v>127</v>
      </c>
      <c r="X9" s="68"/>
      <c r="Y9" s="26">
        <f>COUNTIFS('DOR Games'!G2:G4996,"TS Gettysburg")</f>
        <v>1</v>
      </c>
      <c r="Z9" s="67" t="s">
        <v>124</v>
      </c>
      <c r="AA9" s="68"/>
      <c r="AB9" s="26">
        <f>COUNTIFS('DOR Games'!$G:$G,"War Between The States (WBTS)")</f>
        <v>0</v>
      </c>
    </row>
    <row r="10" spans="1:28" x14ac:dyDescent="0.25">
      <c r="A10" s="56" t="s">
        <v>92</v>
      </c>
      <c r="B10" s="57">
        <f>'OBD File'!D3</f>
        <v>282.97000000000003</v>
      </c>
      <c r="C10" s="2"/>
      <c r="D10" s="23">
        <f>'DOR Games'!BH4</f>
        <v>19</v>
      </c>
      <c r="E10" s="23">
        <f>'DOR Games'!BI4</f>
        <v>3</v>
      </c>
      <c r="F10" s="23">
        <f>'DOR Games'!BJ4</f>
        <v>2</v>
      </c>
      <c r="G10" s="23">
        <f>'DOR Games'!BK4</f>
        <v>2</v>
      </c>
      <c r="H10" s="23">
        <f>'DOR Games'!BL4</f>
        <v>2</v>
      </c>
      <c r="I10" s="56">
        <f>SUM(D10:H10)</f>
        <v>28</v>
      </c>
      <c r="J10" s="60">
        <f>(2*(D10+E10)+F10)/(2*I10)</f>
        <v>0.8214285714285714</v>
      </c>
      <c r="K10" s="60">
        <f>(2*(G10+H10)+F10)/(2*I10)</f>
        <v>0.17857142857142858</v>
      </c>
      <c r="L10" s="2"/>
      <c r="M10" s="58">
        <v>2006</v>
      </c>
      <c r="N10" s="25" cm="1">
        <f t="array" ref="N10">SUMPRODUCT(--(YEAR('OBD File'!$B$3:$B$2000)=$M10))</f>
        <v>0</v>
      </c>
      <c r="O10" s="58">
        <v>2016</v>
      </c>
      <c r="P10" s="25" cm="1">
        <f t="array" ref="P10">SUMPRODUCT(--(YEAR('OBD File'!$B$3:$B$2000)=$O10))</f>
        <v>3</v>
      </c>
      <c r="Q10" s="58">
        <v>2026</v>
      </c>
      <c r="R10" s="25" cm="1">
        <f t="array" ref="R10">SUMPRODUCT(--(YEAR('OBD File'!$B$3:$B$2000)=$Q10))</f>
        <v>0</v>
      </c>
      <c r="S10" s="2"/>
      <c r="T10" s="67" t="s">
        <v>128</v>
      </c>
      <c r="U10" s="68"/>
      <c r="V10" s="26">
        <f>COUNTIFS('DOR Games'!G2:G4997,"WDS Corinth")</f>
        <v>2</v>
      </c>
      <c r="W10" s="67" t="s">
        <v>129</v>
      </c>
      <c r="X10" s="68"/>
      <c r="Y10" s="26">
        <f>COUNTIFS('DOR Games'!G2:G4997,"TS Shiloh")</f>
        <v>2</v>
      </c>
      <c r="Z10" s="2"/>
      <c r="AA10" s="2"/>
      <c r="AB10" s="2"/>
    </row>
    <row r="11" spans="1:28" x14ac:dyDescent="0.25">
      <c r="A11" s="56" t="s">
        <v>93</v>
      </c>
      <c r="B11" s="57">
        <f>'OBD File'!M3</f>
        <v>1110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1</v>
      </c>
      <c r="Q11" s="58">
        <v>2027</v>
      </c>
      <c r="R11" s="25" cm="1">
        <f t="array" ref="R11">SUMPRODUCT(--(YEAR('OBD File'!$B$3:$B$2000)=$Q11))</f>
        <v>0</v>
      </c>
      <c r="S11" s="2"/>
      <c r="T11" s="67" t="s">
        <v>130</v>
      </c>
      <c r="U11" s="68"/>
      <c r="V11" s="26">
        <f>COUNTIFS('DOR Games'!G2:G4998,"WDS Civil War Battles")</f>
        <v>0</v>
      </c>
      <c r="W11" s="2"/>
      <c r="X11" s="2"/>
      <c r="Y11" s="2"/>
      <c r="Z11" s="2"/>
      <c r="AA11" s="2"/>
      <c r="AB11" s="2"/>
    </row>
    <row r="12" spans="1:28" x14ac:dyDescent="0.25">
      <c r="A12" s="71" t="s">
        <v>95</v>
      </c>
      <c r="B12" s="73"/>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1</v>
      </c>
      <c r="Q12" s="58">
        <v>2028</v>
      </c>
      <c r="R12" s="25" cm="1">
        <f t="array" ref="R12">SUMPRODUCT(--(YEAR('OBD File'!$B$3:$B$2000)=$Q12))</f>
        <v>0</v>
      </c>
      <c r="S12" s="2"/>
      <c r="T12" s="67" t="s">
        <v>131</v>
      </c>
      <c r="U12" s="68"/>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6</v>
      </c>
      <c r="Q13" s="58">
        <v>2029</v>
      </c>
      <c r="R13" s="25" cm="1">
        <f t="array" ref="R13">SUMPRODUCT(--(YEAR('OBD File'!$B$3:$B$2000)=$Q13))</f>
        <v>0</v>
      </c>
      <c r="S13" s="2"/>
      <c r="T13" s="67" t="s">
        <v>132</v>
      </c>
      <c r="U13" s="68"/>
      <c r="V13" s="26">
        <f>COUNTIFS('DOR Games'!G2:G4999,"WDS Franklin")</f>
        <v>3</v>
      </c>
      <c r="W13" s="2"/>
      <c r="X13" s="2"/>
      <c r="Y13" s="2"/>
      <c r="Z13" s="2"/>
      <c r="AA13" s="2"/>
      <c r="AB13" s="2"/>
    </row>
    <row r="14" spans="1:28" ht="15" customHeight="1" x14ac:dyDescent="0.25">
      <c r="A14" s="54" t="s">
        <v>97</v>
      </c>
      <c r="B14" s="55">
        <v>30</v>
      </c>
      <c r="C14" s="2"/>
      <c r="D14" s="23">
        <f>'DOR Games'!BH9</f>
        <v>1</v>
      </c>
      <c r="E14" s="23">
        <f>'DOR Games'!BI9</f>
        <v>0</v>
      </c>
      <c r="F14" s="23">
        <f>'DOR Games'!BJ9</f>
        <v>0</v>
      </c>
      <c r="G14" s="23">
        <f>'DOR Games'!BK9</f>
        <v>0</v>
      </c>
      <c r="H14" s="23">
        <f>'DOR Games'!BL9</f>
        <v>1</v>
      </c>
      <c r="I14" s="56">
        <f>SUM(D14:H14)</f>
        <v>2</v>
      </c>
      <c r="J14" s="60">
        <f>(2*(D14+E14)+F14)/(2*I14)</f>
        <v>0.5</v>
      </c>
      <c r="K14" s="60">
        <f>(2*(G14+H14)+F14)/(2*I14)</f>
        <v>0.5</v>
      </c>
      <c r="L14" s="2"/>
      <c r="M14" s="58">
        <v>2010</v>
      </c>
      <c r="N14" s="25" cm="1">
        <f t="array" ref="N14">SUMPRODUCT(--(YEAR('OBD File'!$B$3:$B$2000)=$M14))</f>
        <v>0</v>
      </c>
      <c r="O14" s="58">
        <v>2020</v>
      </c>
      <c r="P14" s="25" cm="1">
        <f t="array" ref="P14">SUMPRODUCT(--(YEAR('OBD File'!$B$3:$B$2000)=$O14))</f>
        <v>6</v>
      </c>
      <c r="Q14" s="58">
        <v>2030</v>
      </c>
      <c r="R14" s="25" cm="1">
        <f t="array" ref="R14">SUMPRODUCT(--(YEAR('OBD File'!$B$3:$B$2000)=$Q14))</f>
        <v>0</v>
      </c>
      <c r="S14" s="2"/>
      <c r="T14" s="67" t="s">
        <v>127</v>
      </c>
      <c r="U14" s="68"/>
      <c r="V14" s="26">
        <f>COUNTIFS('DOR Games'!G2:G5000,"WDS Gettysburg")</f>
        <v>3</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9" t="s">
        <v>109</v>
      </c>
      <c r="Q15" s="70"/>
      <c r="R15" s="23">
        <f>SUM(N5:N14,P5:P14,R5:R14)</f>
        <v>37</v>
      </c>
      <c r="S15" s="2"/>
      <c r="T15" s="67" t="s">
        <v>134</v>
      </c>
      <c r="U15" s="68"/>
      <c r="V15" s="26">
        <f>COUNTIFS('DOR Games'!G2:G5001,"WDS Overland")</f>
        <v>2</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7" t="s">
        <v>136</v>
      </c>
      <c r="U16" s="68"/>
      <c r="V16" s="26">
        <f>COUNTIFS('DOR Games'!G2:G5002,"WDS Ozark")</f>
        <v>1</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71" t="s">
        <v>112</v>
      </c>
      <c r="N17" s="72"/>
      <c r="O17" s="72"/>
      <c r="P17" s="72"/>
      <c r="Q17" s="72"/>
      <c r="R17" s="73"/>
      <c r="S17" s="2"/>
      <c r="T17" s="67" t="s">
        <v>139</v>
      </c>
      <c r="U17" s="68"/>
      <c r="V17" s="26">
        <f>COUNTIFS('DOR Games'!G2:G5003,"WDS Peninsula")</f>
        <v>0</v>
      </c>
      <c r="W17" s="2"/>
      <c r="X17" s="2"/>
      <c r="Y17" s="2"/>
      <c r="Z17" s="2"/>
      <c r="AA17" s="2"/>
      <c r="AB17" s="2"/>
    </row>
    <row r="18" spans="1:28" x14ac:dyDescent="0.25">
      <c r="A18" s="54" t="s">
        <v>101</v>
      </c>
      <c r="B18" s="55">
        <v>75</v>
      </c>
      <c r="C18" s="2"/>
      <c r="D18" s="23">
        <f>'DOR Games'!BT12</f>
        <v>4</v>
      </c>
      <c r="E18" s="23">
        <f>'DOR Games'!BT13</f>
        <v>1</v>
      </c>
      <c r="F18" s="23">
        <f>'DOR Games'!BT14</f>
        <v>1</v>
      </c>
      <c r="G18" s="23">
        <f>'DOR Games'!BT15</f>
        <v>0</v>
      </c>
      <c r="H18" s="23">
        <f>'DOR Games'!BT16</f>
        <v>0</v>
      </c>
      <c r="I18" s="56">
        <f>SUM(D18:H18)</f>
        <v>6</v>
      </c>
      <c r="J18" s="60">
        <f>(2*(D18+E18)+F18)/(2*I18)</f>
        <v>0.91666666666666663</v>
      </c>
      <c r="K18" s="60">
        <f>(2*(G18+H18)+F18)/(2*I18)</f>
        <v>8.3333333333333329E-2</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25</v>
      </c>
      <c r="S18" s="2"/>
      <c r="T18" s="67" t="s">
        <v>141</v>
      </c>
      <c r="U18" s="68"/>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36</v>
      </c>
      <c r="S19" s="2"/>
      <c r="T19" s="67" t="s">
        <v>144</v>
      </c>
      <c r="U19" s="68"/>
      <c r="V19" s="26">
        <f>COUNTIFS('DOR Games'!G2:G5005,"WDS Shenandoah")</f>
        <v>1</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198</v>
      </c>
      <c r="Q20" s="58">
        <v>2023</v>
      </c>
      <c r="R20" s="25" cm="1">
        <f t="array" ref="R20">SUMPRODUCT(--(YEAR('DOR Games'!B$2:$B$5000)=2023),'DOR Games'!$J$2:$J$5000)</f>
        <v>41</v>
      </c>
      <c r="S20" s="2"/>
      <c r="T20" s="67" t="s">
        <v>129</v>
      </c>
      <c r="U20" s="68"/>
      <c r="V20" s="26">
        <f>COUNTIFS('DOR Games'!G2:G5006,"WDS Shiloh")</f>
        <v>4</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146</v>
      </c>
      <c r="Q21" s="58">
        <v>2024</v>
      </c>
      <c r="R21" s="25" cm="1">
        <f t="array" ref="R21">SUMPRODUCT(--(YEAR('DOR Games'!B$2:$B$5000)=2024),'DOR Games'!$J$2:$J$5000)</f>
        <v>47</v>
      </c>
      <c r="S21" s="2"/>
      <c r="T21" s="67" t="s">
        <v>147</v>
      </c>
      <c r="U21" s="68"/>
      <c r="V21" s="26">
        <f>COUNTIFS('DOR Games'!G2:G5007,"WDS Vicksburg")</f>
        <v>2</v>
      </c>
      <c r="W21" s="2"/>
      <c r="X21" s="2"/>
      <c r="Y21" s="2"/>
      <c r="Z21" s="69" t="s">
        <v>109</v>
      </c>
      <c r="AA21" s="70"/>
      <c r="AB21" s="30">
        <f>SUM(V6:V21,Y6:Y10,AB6:AB9)</f>
        <v>37</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49</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35</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21</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165</v>
      </c>
      <c r="J26" s="74"/>
      <c r="K26" s="74"/>
      <c r="L26" s="2"/>
      <c r="M26" s="58">
        <v>2009</v>
      </c>
      <c r="N26" s="25" cm="1">
        <f t="array" ref="N26">SUMPRODUCT(--(YEAR('DOR Games'!B$2:$B$5000)=2009),'DOR Games'!$J$2:$J$5000)</f>
        <v>0</v>
      </c>
      <c r="O26" s="58">
        <v>2019</v>
      </c>
      <c r="P26" s="25" cm="1">
        <f t="array" ref="P26">SUMPRODUCT(--(YEAR('DOR Games'!B$2:$B$5000)=2019),'DOR Games'!$J$2:$J$5000)</f>
        <v>95</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37</v>
      </c>
      <c r="K27" s="2"/>
      <c r="L27" s="2"/>
      <c r="M27" s="58">
        <v>2010</v>
      </c>
      <c r="N27" s="25" cm="1">
        <f t="array" ref="N27">SUMPRODUCT(--(YEAR('DOR Games'!B$2:$B$5000)=2010),'DOR Games'!$J$2:$J$5000)</f>
        <v>0</v>
      </c>
      <c r="O27" s="58">
        <v>2020</v>
      </c>
      <c r="P27" s="25" cm="1">
        <f t="array" ref="P27">SUMPRODUCT(--(YEAR('DOR Games'!B$2:$B$5000)=2020),'DOR Games'!$J$2:$J$5000)</f>
        <v>205</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143</v>
      </c>
      <c r="E29" s="76"/>
      <c r="F29" s="76"/>
      <c r="G29" s="76"/>
      <c r="H29" s="77"/>
      <c r="I29" s="44">
        <f>SUM('DOR Games'!J:J)</f>
        <v>898</v>
      </c>
      <c r="J29" s="2"/>
      <c r="K29" s="2"/>
      <c r="L29" s="2"/>
      <c r="M29" s="71" t="s">
        <v>133</v>
      </c>
      <c r="N29" s="72"/>
      <c r="O29" s="72"/>
      <c r="P29" s="72"/>
      <c r="Q29" s="72"/>
      <c r="R29" s="73"/>
      <c r="S29" s="2"/>
      <c r="T29" s="2"/>
      <c r="U29" s="2"/>
      <c r="V29" s="2"/>
      <c r="W29" s="2"/>
      <c r="X29" s="2"/>
      <c r="Y29" s="2"/>
      <c r="Z29" s="2"/>
      <c r="AA29" s="2"/>
      <c r="AB29" s="2"/>
    </row>
    <row r="30" spans="1:28" x14ac:dyDescent="0.25">
      <c r="A30" s="2"/>
      <c r="B30" s="2"/>
      <c r="C30" s="2"/>
      <c r="D30" s="71" t="s">
        <v>168</v>
      </c>
      <c r="E30" s="72"/>
      <c r="F30" s="72"/>
      <c r="G30" s="72"/>
      <c r="H30" s="73"/>
      <c r="I30" s="28">
        <f>'DOR Games'!BD37</f>
        <v>649</v>
      </c>
      <c r="J30" s="2"/>
      <c r="K30" s="2"/>
      <c r="L30" s="2"/>
      <c r="M30" s="2"/>
      <c r="N30" s="2"/>
      <c r="O30" s="59" t="s">
        <v>135</v>
      </c>
      <c r="P30" s="27">
        <f>COUNTIFS('DOR Games'!$J$2:$J$5000,"&lt;10")</f>
        <v>4</v>
      </c>
      <c r="Q30" s="2"/>
      <c r="R30" s="2"/>
      <c r="S30" s="2"/>
      <c r="T30" s="2"/>
      <c r="U30" s="2"/>
      <c r="V30" s="2"/>
      <c r="W30" s="2"/>
      <c r="X30" s="2"/>
      <c r="Y30" s="2"/>
      <c r="Z30" s="2"/>
      <c r="AA30" s="2"/>
      <c r="AB30" s="2"/>
    </row>
    <row r="31" spans="1:28" x14ac:dyDescent="0.25">
      <c r="A31" s="2"/>
      <c r="B31" s="2"/>
      <c r="C31" s="2"/>
      <c r="D31" s="71" t="s">
        <v>169</v>
      </c>
      <c r="E31" s="72"/>
      <c r="F31" s="72"/>
      <c r="G31" s="72"/>
      <c r="H31" s="73"/>
      <c r="I31" s="28">
        <f>'DOR Games'!BD38</f>
        <v>26</v>
      </c>
      <c r="J31" s="2"/>
      <c r="K31" s="2"/>
      <c r="L31" s="2"/>
      <c r="M31" s="2"/>
      <c r="N31" s="2"/>
      <c r="O31" s="59" t="s">
        <v>137</v>
      </c>
      <c r="P31" s="27">
        <f>COUNTIFS('DOR Games'!$J$2:$J$5000,"&gt;=10",'DOR Games'!$J$2:$J$5000,"&lt;=49")</f>
        <v>32</v>
      </c>
      <c r="Q31" s="2"/>
      <c r="R31" s="2"/>
      <c r="S31" s="2"/>
      <c r="T31" s="2"/>
      <c r="U31" s="2"/>
      <c r="V31" s="2"/>
      <c r="W31" s="2"/>
      <c r="X31" s="2"/>
      <c r="Y31" s="2"/>
      <c r="Z31" s="2"/>
      <c r="AA31" s="2"/>
      <c r="AB31" s="2"/>
    </row>
    <row r="32" spans="1:28" x14ac:dyDescent="0.25">
      <c r="A32" s="2"/>
      <c r="B32" s="2"/>
      <c r="C32" s="2"/>
      <c r="D32" s="71" t="s">
        <v>170</v>
      </c>
      <c r="E32" s="72"/>
      <c r="F32" s="72"/>
      <c r="G32" s="72"/>
      <c r="H32" s="73"/>
      <c r="I32" s="28">
        <f>'DOR Games'!BD39</f>
        <v>187</v>
      </c>
      <c r="J32" s="2"/>
      <c r="K32" s="2"/>
      <c r="L32" s="2"/>
      <c r="M32" s="2"/>
      <c r="N32" s="2"/>
      <c r="O32" s="59" t="s">
        <v>140</v>
      </c>
      <c r="P32" s="27">
        <f>COUNTIFS('DOR Games'!$J$2:$J$5000,"&gt;=50",'DOR Games'!$J$2:$J$5000,"&lt;=99")</f>
        <v>1</v>
      </c>
      <c r="Q32" s="2"/>
      <c r="R32" s="2"/>
      <c r="S32" s="2"/>
      <c r="T32" s="2"/>
      <c r="U32" s="2"/>
      <c r="V32" s="2"/>
      <c r="W32" s="2"/>
      <c r="X32" s="2"/>
      <c r="Y32" s="2"/>
      <c r="Z32" s="2"/>
      <c r="AA32" s="2"/>
      <c r="AB32" s="2"/>
    </row>
    <row r="33" spans="1:28" x14ac:dyDescent="0.25">
      <c r="A33" s="2"/>
      <c r="B33" s="2"/>
      <c r="C33" s="2"/>
      <c r="D33" s="71" t="s">
        <v>171</v>
      </c>
      <c r="E33" s="72"/>
      <c r="F33" s="72"/>
      <c r="G33" s="72"/>
      <c r="H33" s="73"/>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1" t="s">
        <v>172</v>
      </c>
      <c r="E34" s="72"/>
      <c r="F34" s="72"/>
      <c r="G34" s="72"/>
      <c r="H34" s="73"/>
      <c r="I34" s="28">
        <f>'DOR Games'!BD41</f>
        <v>36</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1" t="s">
        <v>167</v>
      </c>
      <c r="E35" s="72"/>
      <c r="F35" s="72"/>
      <c r="G35" s="72"/>
      <c r="H35" s="73"/>
      <c r="I35" s="29">
        <f>I29/J27</f>
        <v>24.27027027027027</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71" t="s">
        <v>138</v>
      </c>
      <c r="E36" s="72"/>
      <c r="F36" s="72"/>
      <c r="G36" s="72"/>
      <c r="H36" s="73"/>
      <c r="I36" s="28">
        <f>'DOR Games'!BB4</f>
        <v>465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01" workbookViewId="0">
      <selection activeCell="F211" sqref="F211"/>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3" t="s">
        <v>156</v>
      </c>
      <c r="B1" s="94"/>
      <c r="C1" s="94"/>
      <c r="D1" s="95"/>
      <c r="F1" s="93" t="s">
        <v>157</v>
      </c>
      <c r="G1" s="94"/>
      <c r="H1" s="94"/>
      <c r="I1" s="95"/>
      <c r="K1" s="71" t="s">
        <v>90</v>
      </c>
      <c r="L1" s="72"/>
      <c r="M1" s="72"/>
      <c r="N1" s="73"/>
    </row>
    <row r="2" spans="1:14" x14ac:dyDescent="0.25">
      <c r="A2" s="10" t="s">
        <v>159</v>
      </c>
      <c r="B2" s="10" t="s">
        <v>158</v>
      </c>
      <c r="C2" s="10" t="s">
        <v>160</v>
      </c>
      <c r="D2" s="11" t="s">
        <v>79</v>
      </c>
      <c r="F2" s="34" t="s">
        <v>158</v>
      </c>
      <c r="G2" s="34" t="s">
        <v>161</v>
      </c>
      <c r="H2" s="34" t="s">
        <v>160</v>
      </c>
      <c r="I2" s="11" t="s">
        <v>79</v>
      </c>
      <c r="K2" s="96" t="s">
        <v>92</v>
      </c>
      <c r="L2" s="97"/>
      <c r="M2" s="96" t="s">
        <v>93</v>
      </c>
      <c r="N2" s="97"/>
    </row>
    <row r="3" spans="1:14" x14ac:dyDescent="0.25">
      <c r="A3" s="66">
        <f>'DOR Games'!A2</f>
        <v>17297</v>
      </c>
      <c r="B3" s="16">
        <f>'DOR Games'!B2</f>
        <v>41378</v>
      </c>
      <c r="C3" s="35">
        <f>'DOR Games'!AH2</f>
        <v>30</v>
      </c>
      <c r="D3" s="36">
        <f>SUM($C$3:$C$5000)</f>
        <v>282.97000000000003</v>
      </c>
      <c r="F3" s="16">
        <v>41423</v>
      </c>
      <c r="G3" s="21" t="s">
        <v>179</v>
      </c>
      <c r="H3" s="62">
        <v>2</v>
      </c>
      <c r="I3" s="36">
        <f>SUM(H3:H5000)</f>
        <v>1110</v>
      </c>
      <c r="K3" s="98">
        <f>D3</f>
        <v>282.97000000000003</v>
      </c>
      <c r="L3" s="99"/>
      <c r="M3" s="98">
        <f>I3</f>
        <v>1110</v>
      </c>
      <c r="N3" s="99"/>
    </row>
    <row r="4" spans="1:14" x14ac:dyDescent="0.25">
      <c r="A4" s="66">
        <f>'DOR Games'!A3</f>
        <v>17340</v>
      </c>
      <c r="B4" s="16">
        <f>'DOR Games'!B3</f>
        <v>41395</v>
      </c>
      <c r="C4" s="35">
        <f>'DOR Games'!AH3</f>
        <v>3.6</v>
      </c>
      <c r="F4" s="16">
        <v>41452</v>
      </c>
      <c r="G4" s="21" t="s">
        <v>180</v>
      </c>
      <c r="H4" s="62">
        <v>2</v>
      </c>
      <c r="L4" s="87" t="s">
        <v>96</v>
      </c>
      <c r="M4" s="88"/>
    </row>
    <row r="5" spans="1:14" x14ac:dyDescent="0.25">
      <c r="A5" s="66">
        <f>'DOR Games'!A4</f>
        <v>17360</v>
      </c>
      <c r="B5" s="16">
        <f>'DOR Games'!B4</f>
        <v>41403</v>
      </c>
      <c r="C5" s="35">
        <f>'DOR Games'!AH4</f>
        <v>8.2800000000000011</v>
      </c>
      <c r="F5" s="16">
        <v>41485</v>
      </c>
      <c r="G5" s="21" t="s">
        <v>180</v>
      </c>
      <c r="H5" s="62">
        <v>2</v>
      </c>
      <c r="L5" s="89">
        <f>SUM(K3+M3)</f>
        <v>1392.97</v>
      </c>
      <c r="M5" s="90"/>
    </row>
    <row r="6" spans="1:14" x14ac:dyDescent="0.25">
      <c r="A6" s="66">
        <f>'DOR Games'!A5</f>
        <v>17361</v>
      </c>
      <c r="B6" s="16">
        <f>'DOR Games'!B5</f>
        <v>41403</v>
      </c>
      <c r="C6" s="35">
        <f>'DOR Games'!AH5</f>
        <v>3.52</v>
      </c>
      <c r="F6" s="16">
        <v>41485</v>
      </c>
      <c r="G6" s="21" t="s">
        <v>181</v>
      </c>
      <c r="H6" s="62">
        <v>2</v>
      </c>
      <c r="L6" s="91"/>
      <c r="M6" s="92"/>
    </row>
    <row r="7" spans="1:14" x14ac:dyDescent="0.25">
      <c r="A7" s="66">
        <f>'DOR Games'!A6</f>
        <v>17414</v>
      </c>
      <c r="B7" s="16">
        <f>'DOR Games'!B6</f>
        <v>41421</v>
      </c>
      <c r="C7" s="35">
        <f>'DOR Games'!AH6</f>
        <v>1.87</v>
      </c>
      <c r="F7" s="16">
        <v>41508</v>
      </c>
      <c r="G7" s="21" t="s">
        <v>180</v>
      </c>
      <c r="H7" s="62">
        <v>2</v>
      </c>
    </row>
    <row r="8" spans="1:14" x14ac:dyDescent="0.25">
      <c r="A8" s="66">
        <f>'DOR Games'!A7</f>
        <v>17742</v>
      </c>
      <c r="B8" s="16">
        <f>'DOR Games'!B7</f>
        <v>41546</v>
      </c>
      <c r="C8" s="35">
        <f>'DOR Games'!AH7</f>
        <v>6.32</v>
      </c>
      <c r="F8" s="16">
        <v>41548</v>
      </c>
      <c r="G8" s="21" t="s">
        <v>182</v>
      </c>
      <c r="H8" s="62">
        <v>1</v>
      </c>
    </row>
    <row r="9" spans="1:14" x14ac:dyDescent="0.25">
      <c r="A9" s="66">
        <f>'DOR Games'!A8</f>
        <v>17781</v>
      </c>
      <c r="B9" s="16">
        <f>'DOR Games'!B8</f>
        <v>41567</v>
      </c>
      <c r="C9" s="35">
        <f>'DOR Games'!AH8</f>
        <v>12.2</v>
      </c>
      <c r="F9" s="16">
        <v>41572</v>
      </c>
      <c r="G9" s="21" t="s">
        <v>180</v>
      </c>
      <c r="H9" s="62">
        <v>2</v>
      </c>
    </row>
    <row r="10" spans="1:14" x14ac:dyDescent="0.25">
      <c r="A10" s="66">
        <f>'DOR Games'!A9</f>
        <v>17798</v>
      </c>
      <c r="B10" s="16">
        <f>'DOR Games'!B9</f>
        <v>41576</v>
      </c>
      <c r="C10" s="35">
        <f>'DOR Games'!AH9</f>
        <v>5.04</v>
      </c>
      <c r="F10" s="16">
        <v>41603</v>
      </c>
      <c r="G10" s="21" t="s">
        <v>180</v>
      </c>
      <c r="H10" s="62">
        <v>3</v>
      </c>
    </row>
    <row r="11" spans="1:14" x14ac:dyDescent="0.25">
      <c r="A11" s="66">
        <f>'DOR Games'!A10</f>
        <v>17924</v>
      </c>
      <c r="B11" s="16">
        <f>'DOR Games'!B10</f>
        <v>41639</v>
      </c>
      <c r="C11" s="35">
        <f>'DOR Games'!AH10</f>
        <v>5.2</v>
      </c>
      <c r="F11" s="16">
        <v>41638</v>
      </c>
      <c r="G11" s="21" t="s">
        <v>180</v>
      </c>
      <c r="H11" s="62">
        <v>3</v>
      </c>
    </row>
    <row r="12" spans="1:14" x14ac:dyDescent="0.25">
      <c r="A12" s="66">
        <f>'DOR Games'!A11</f>
        <v>18007</v>
      </c>
      <c r="B12" s="16">
        <f>'DOR Games'!B11</f>
        <v>41676</v>
      </c>
      <c r="C12" s="35">
        <f>'DOR Games'!AH11</f>
        <v>5.2</v>
      </c>
      <c r="F12" s="16">
        <v>41696</v>
      </c>
      <c r="G12" s="21" t="s">
        <v>180</v>
      </c>
      <c r="H12" s="62">
        <v>3</v>
      </c>
    </row>
    <row r="13" spans="1:14" x14ac:dyDescent="0.25">
      <c r="A13" s="66">
        <f>'DOR Games'!A12</f>
        <v>18236</v>
      </c>
      <c r="B13" s="16">
        <f>'DOR Games'!B12</f>
        <v>41785</v>
      </c>
      <c r="C13" s="35">
        <f>'DOR Games'!AH12</f>
        <v>13.6</v>
      </c>
      <c r="F13" s="16">
        <v>41726</v>
      </c>
      <c r="G13" s="21" t="s">
        <v>180</v>
      </c>
      <c r="H13" s="62">
        <v>3</v>
      </c>
    </row>
    <row r="14" spans="1:14" x14ac:dyDescent="0.25">
      <c r="A14" s="66">
        <f>'DOR Games'!A13</f>
        <v>18270</v>
      </c>
      <c r="B14" s="16">
        <f>'DOR Games'!B13</f>
        <v>41804</v>
      </c>
      <c r="C14" s="35">
        <f>'DOR Games'!AH13</f>
        <v>8.56</v>
      </c>
      <c r="F14" s="16">
        <v>41758</v>
      </c>
      <c r="G14" s="21" t="s">
        <v>180</v>
      </c>
      <c r="H14" s="62">
        <v>3</v>
      </c>
    </row>
    <row r="15" spans="1:14" x14ac:dyDescent="0.25">
      <c r="A15" s="66">
        <f>'DOR Games'!A14</f>
        <v>18474</v>
      </c>
      <c r="B15" s="16">
        <f>'DOR Games'!B14</f>
        <v>41959</v>
      </c>
      <c r="C15" s="35">
        <f>'DOR Games'!AH14</f>
        <v>5</v>
      </c>
      <c r="F15" s="16">
        <v>41782</v>
      </c>
      <c r="G15" s="21" t="s">
        <v>180</v>
      </c>
      <c r="H15" s="62">
        <v>3</v>
      </c>
    </row>
    <row r="16" spans="1:14" x14ac:dyDescent="0.25">
      <c r="A16" s="66">
        <f>'DOR Games'!A15</f>
        <v>18516</v>
      </c>
      <c r="B16" s="16">
        <f>'DOR Games'!B15</f>
        <v>41990</v>
      </c>
      <c r="C16" s="35">
        <f>'DOR Games'!AH15</f>
        <v>8.58</v>
      </c>
      <c r="F16" s="16">
        <v>41818</v>
      </c>
      <c r="G16" s="21" t="s">
        <v>180</v>
      </c>
      <c r="H16" s="62">
        <v>3</v>
      </c>
    </row>
    <row r="17" spans="1:8" x14ac:dyDescent="0.25">
      <c r="A17" s="66">
        <f>'DOR Games'!A16</f>
        <v>18966</v>
      </c>
      <c r="B17" s="16">
        <f>'DOR Games'!B16</f>
        <v>42378</v>
      </c>
      <c r="C17" s="35">
        <f>'DOR Games'!AH16</f>
        <v>1.76</v>
      </c>
      <c r="F17" s="16">
        <v>41818</v>
      </c>
      <c r="G17" s="21" t="s">
        <v>183</v>
      </c>
      <c r="H17" s="62">
        <v>2</v>
      </c>
    </row>
    <row r="18" spans="1:8" x14ac:dyDescent="0.25">
      <c r="A18" s="66">
        <f>'DOR Games'!A17</f>
        <v>19000</v>
      </c>
      <c r="B18" s="16">
        <f>'DOR Games'!B17</f>
        <v>42410</v>
      </c>
      <c r="C18" s="35">
        <f>'DOR Games'!AH17</f>
        <v>6.6</v>
      </c>
      <c r="F18" s="16">
        <v>41851</v>
      </c>
      <c r="G18" s="21" t="s">
        <v>180</v>
      </c>
      <c r="H18" s="62">
        <v>3</v>
      </c>
    </row>
    <row r="19" spans="1:8" x14ac:dyDescent="0.25">
      <c r="A19" s="66">
        <f>'DOR Games'!A18</f>
        <v>19220</v>
      </c>
      <c r="B19" s="16">
        <f>'DOR Games'!B18</f>
        <v>42670</v>
      </c>
      <c r="C19" s="35">
        <f>'DOR Games'!AH18</f>
        <v>6.6</v>
      </c>
      <c r="F19" s="16">
        <v>41878</v>
      </c>
      <c r="G19" s="21" t="s">
        <v>180</v>
      </c>
      <c r="H19" s="62">
        <v>3</v>
      </c>
    </row>
    <row r="20" spans="1:8" x14ac:dyDescent="0.25">
      <c r="A20" s="66">
        <f>'DOR Games'!A19</f>
        <v>19282</v>
      </c>
      <c r="B20" s="16">
        <f>'DOR Games'!B19</f>
        <v>42766</v>
      </c>
      <c r="C20" s="35">
        <f>'DOR Games'!AH19</f>
        <v>10.8</v>
      </c>
      <c r="F20" s="16">
        <v>41904</v>
      </c>
      <c r="G20" s="21" t="s">
        <v>180</v>
      </c>
      <c r="H20" s="62">
        <v>3</v>
      </c>
    </row>
    <row r="21" spans="1:8" x14ac:dyDescent="0.25">
      <c r="A21" s="66">
        <f>'DOR Games'!A20</f>
        <v>19581</v>
      </c>
      <c r="B21" s="16">
        <f>'DOR Games'!B20</f>
        <v>43202</v>
      </c>
      <c r="C21" s="35">
        <f>'DOR Games'!AH20</f>
        <v>6.46</v>
      </c>
      <c r="F21" s="16">
        <v>41934</v>
      </c>
      <c r="G21" s="21" t="s">
        <v>184</v>
      </c>
      <c r="H21" s="62">
        <v>2</v>
      </c>
    </row>
    <row r="22" spans="1:8" x14ac:dyDescent="0.25">
      <c r="A22" s="66">
        <f>'DOR Games'!A21</f>
        <v>19736</v>
      </c>
      <c r="B22" s="16">
        <f>'DOR Games'!B21</f>
        <v>43485</v>
      </c>
      <c r="C22" s="35">
        <f>'DOR Games'!AH21</f>
        <v>6.6</v>
      </c>
      <c r="F22" s="16">
        <v>41934</v>
      </c>
      <c r="G22" s="21" t="s">
        <v>180</v>
      </c>
      <c r="H22" s="62">
        <v>3</v>
      </c>
    </row>
    <row r="23" spans="1:8" x14ac:dyDescent="0.25">
      <c r="A23" s="66">
        <f>'DOR Games'!A22</f>
        <v>19800</v>
      </c>
      <c r="B23" s="16">
        <f>'DOR Games'!B22</f>
        <v>43555</v>
      </c>
      <c r="C23" s="35">
        <f>'DOR Games'!AH22</f>
        <v>2.96</v>
      </c>
      <c r="F23" s="16">
        <v>41965</v>
      </c>
      <c r="G23" s="21" t="s">
        <v>180</v>
      </c>
      <c r="H23" s="62">
        <v>3</v>
      </c>
    </row>
    <row r="24" spans="1:8" x14ac:dyDescent="0.25">
      <c r="A24" s="66">
        <f>'DOR Games'!A23</f>
        <v>19922</v>
      </c>
      <c r="B24" s="16">
        <f>'DOR Games'!B23</f>
        <v>43658</v>
      </c>
      <c r="C24" s="35">
        <f>'DOR Games'!AH23</f>
        <v>5.2</v>
      </c>
      <c r="F24" s="16">
        <v>41965</v>
      </c>
      <c r="G24" s="21" t="s">
        <v>185</v>
      </c>
      <c r="H24" s="62">
        <v>5</v>
      </c>
    </row>
    <row r="25" spans="1:8" x14ac:dyDescent="0.25">
      <c r="A25" s="66">
        <f>'DOR Games'!A24</f>
        <v>20031</v>
      </c>
      <c r="B25" s="16">
        <f>'DOR Games'!B24</f>
        <v>43812</v>
      </c>
      <c r="C25" s="35">
        <f>'DOR Games'!AH24</f>
        <v>5.75</v>
      </c>
      <c r="F25" s="16">
        <v>42001</v>
      </c>
      <c r="G25" s="21" t="s">
        <v>180</v>
      </c>
      <c r="H25" s="62">
        <v>3</v>
      </c>
    </row>
    <row r="26" spans="1:8" x14ac:dyDescent="0.25">
      <c r="A26" s="66">
        <f>'DOR Games'!A25</f>
        <v>20034</v>
      </c>
      <c r="B26" s="16">
        <f>'DOR Games'!B25</f>
        <v>43812</v>
      </c>
      <c r="C26" s="35">
        <f>'DOR Games'!AH25</f>
        <v>5.2</v>
      </c>
      <c r="F26" s="16">
        <v>42001</v>
      </c>
      <c r="G26" s="21" t="s">
        <v>186</v>
      </c>
      <c r="H26" s="62">
        <v>5</v>
      </c>
    </row>
    <row r="27" spans="1:8" x14ac:dyDescent="0.25">
      <c r="A27" s="66">
        <f>'DOR Games'!A26</f>
        <v>20061</v>
      </c>
      <c r="B27" s="16">
        <f>'DOR Games'!B26</f>
        <v>43829</v>
      </c>
      <c r="C27" s="35">
        <f>'DOR Games'!AH26</f>
        <v>4.9000000000000004</v>
      </c>
      <c r="F27" s="16">
        <v>42032</v>
      </c>
      <c r="G27" s="21" t="s">
        <v>187</v>
      </c>
      <c r="H27" s="62">
        <v>5</v>
      </c>
    </row>
    <row r="28" spans="1:8" x14ac:dyDescent="0.25">
      <c r="A28" s="66">
        <f>'DOR Games'!A27</f>
        <v>20184</v>
      </c>
      <c r="B28" s="16">
        <f>'DOR Games'!B27</f>
        <v>43905</v>
      </c>
      <c r="C28" s="35">
        <f>'DOR Games'!AH27</f>
        <v>13.879999999999999</v>
      </c>
      <c r="F28" s="16">
        <v>42032</v>
      </c>
      <c r="G28" s="21" t="s">
        <v>188</v>
      </c>
      <c r="H28" s="62">
        <v>5</v>
      </c>
    </row>
    <row r="29" spans="1:8" x14ac:dyDescent="0.25">
      <c r="A29" s="66">
        <f>'DOR Games'!A28</f>
        <v>20421</v>
      </c>
      <c r="B29" s="16">
        <f>'DOR Games'!B28</f>
        <v>43993</v>
      </c>
      <c r="C29" s="35">
        <f>'DOR Games'!AH28</f>
        <v>5.48</v>
      </c>
      <c r="F29" s="16">
        <v>42032</v>
      </c>
      <c r="G29" s="21" t="s">
        <v>180</v>
      </c>
      <c r="H29" s="62">
        <v>3</v>
      </c>
    </row>
    <row r="30" spans="1:8" x14ac:dyDescent="0.25">
      <c r="A30" s="66">
        <f>'DOR Games'!A29</f>
        <v>20500</v>
      </c>
      <c r="B30" s="16">
        <f>'DOR Games'!B29</f>
        <v>44032</v>
      </c>
      <c r="C30" s="35">
        <f>'DOR Games'!AH29</f>
        <v>2.96</v>
      </c>
      <c r="F30" s="16">
        <v>42058</v>
      </c>
      <c r="G30" s="21" t="s">
        <v>180</v>
      </c>
      <c r="H30" s="62">
        <v>3</v>
      </c>
    </row>
    <row r="31" spans="1:8" x14ac:dyDescent="0.25">
      <c r="A31" s="66">
        <f>'DOR Games'!A30</f>
        <v>20547</v>
      </c>
      <c r="B31" s="16">
        <f>'DOR Games'!B30</f>
        <v>44048</v>
      </c>
      <c r="C31" s="35">
        <f>'DOR Games'!AH30</f>
        <v>9.9600000000000009</v>
      </c>
      <c r="F31" s="16">
        <v>42058</v>
      </c>
      <c r="G31" s="21" t="s">
        <v>185</v>
      </c>
      <c r="H31" s="62">
        <v>5</v>
      </c>
    </row>
    <row r="32" spans="1:8" x14ac:dyDescent="0.25">
      <c r="A32" s="66">
        <f>'DOR Games'!A31</f>
        <v>20699</v>
      </c>
      <c r="B32" s="16">
        <f>'DOR Games'!B31</f>
        <v>44108</v>
      </c>
      <c r="C32" s="35">
        <f>'DOR Games'!AH31</f>
        <v>11.64</v>
      </c>
      <c r="F32" s="16">
        <v>42096</v>
      </c>
      <c r="G32" s="21" t="s">
        <v>180</v>
      </c>
      <c r="H32" s="62">
        <v>3</v>
      </c>
    </row>
    <row r="33" spans="1:8" x14ac:dyDescent="0.25">
      <c r="A33" s="66">
        <f>'DOR Games'!A32</f>
        <v>20871</v>
      </c>
      <c r="B33" s="16">
        <f>'DOR Games'!B32</f>
        <v>44195</v>
      </c>
      <c r="C33" s="35">
        <f>'DOR Games'!AH32</f>
        <v>14.52</v>
      </c>
      <c r="F33" s="16">
        <v>42096</v>
      </c>
      <c r="G33" s="21" t="s">
        <v>185</v>
      </c>
      <c r="H33" s="62">
        <v>5</v>
      </c>
    </row>
    <row r="34" spans="1:8" x14ac:dyDescent="0.25">
      <c r="A34" s="66">
        <f>'DOR Games'!A33</f>
        <v>20997</v>
      </c>
      <c r="B34" s="16">
        <f>'DOR Games'!B33</f>
        <v>44254</v>
      </c>
      <c r="C34" s="35">
        <f>'DOR Games'!AH33</f>
        <v>6.25</v>
      </c>
      <c r="F34" s="16">
        <v>42121</v>
      </c>
      <c r="G34" s="21" t="s">
        <v>189</v>
      </c>
      <c r="H34" s="62">
        <v>5</v>
      </c>
    </row>
    <row r="35" spans="1:8" x14ac:dyDescent="0.25">
      <c r="A35" s="66">
        <f>'DOR Games'!A34</f>
        <v>22049</v>
      </c>
      <c r="B35" s="16">
        <f>'DOR Games'!B34</f>
        <v>44741</v>
      </c>
      <c r="C35" s="35">
        <f>'DOR Games'!AH34</f>
        <v>6.88</v>
      </c>
      <c r="F35" s="16">
        <v>42121</v>
      </c>
      <c r="G35" s="21" t="s">
        <v>180</v>
      </c>
      <c r="H35" s="62">
        <v>3</v>
      </c>
    </row>
    <row r="36" spans="1:8" x14ac:dyDescent="0.25">
      <c r="A36" s="66">
        <f>'DOR Games'!A35</f>
        <v>22351</v>
      </c>
      <c r="B36" s="16">
        <f>'DOR Games'!B35</f>
        <v>44864</v>
      </c>
      <c r="C36" s="35">
        <f>'DOR Games'!AH35</f>
        <v>4.9000000000000004</v>
      </c>
      <c r="F36" s="16">
        <v>42154</v>
      </c>
      <c r="G36" s="21" t="s">
        <v>180</v>
      </c>
      <c r="H36" s="62">
        <v>3</v>
      </c>
    </row>
    <row r="37" spans="1:8" x14ac:dyDescent="0.25">
      <c r="A37" s="66">
        <f>'DOR Games'!A36</f>
        <v>22470</v>
      </c>
      <c r="B37" s="16">
        <f>'DOR Games'!B36</f>
        <v>44927</v>
      </c>
      <c r="C37" s="35">
        <f>'DOR Games'!AH36</f>
        <v>5.2</v>
      </c>
      <c r="F37" s="16">
        <v>42154</v>
      </c>
      <c r="G37" s="21" t="s">
        <v>189</v>
      </c>
      <c r="H37" s="62">
        <v>5</v>
      </c>
    </row>
    <row r="38" spans="1:8" x14ac:dyDescent="0.25">
      <c r="A38" s="66">
        <f>'DOR Games'!A37</f>
        <v>22712</v>
      </c>
      <c r="B38" s="16">
        <f>'DOR Games'!B37</f>
        <v>45097</v>
      </c>
      <c r="C38" s="35">
        <f>'DOR Games'!AH37</f>
        <v>8.2800000000000011</v>
      </c>
      <c r="F38" s="16">
        <v>42154</v>
      </c>
      <c r="G38" s="21" t="s">
        <v>190</v>
      </c>
      <c r="H38" s="62">
        <v>2</v>
      </c>
    </row>
    <row r="39" spans="1:8" x14ac:dyDescent="0.25">
      <c r="A39" s="66">
        <f>'DOR Games'!A38</f>
        <v>22958</v>
      </c>
      <c r="B39" s="16">
        <f>'DOR Games'!B38</f>
        <v>45332</v>
      </c>
      <c r="C39" s="35">
        <f>'DOR Games'!AH38</f>
        <v>13.22</v>
      </c>
      <c r="F39" s="16">
        <v>42181</v>
      </c>
      <c r="G39" s="21" t="s">
        <v>180</v>
      </c>
      <c r="H39" s="62">
        <v>2</v>
      </c>
    </row>
    <row r="40" spans="1:8" x14ac:dyDescent="0.25">
      <c r="A40" s="16"/>
      <c r="B40" s="16"/>
      <c r="C40" s="35"/>
      <c r="F40" s="16">
        <v>42181</v>
      </c>
      <c r="G40" s="21" t="s">
        <v>189</v>
      </c>
      <c r="H40" s="62">
        <v>5</v>
      </c>
    </row>
    <row r="41" spans="1:8" x14ac:dyDescent="0.25">
      <c r="A41" s="16"/>
      <c r="B41" s="16"/>
      <c r="C41" s="35"/>
      <c r="F41" s="16">
        <v>42212</v>
      </c>
      <c r="G41" s="21" t="s">
        <v>185</v>
      </c>
      <c r="H41" s="62">
        <v>5</v>
      </c>
    </row>
    <row r="42" spans="1:8" x14ac:dyDescent="0.25">
      <c r="A42" s="16"/>
      <c r="B42" s="16"/>
      <c r="C42" s="35"/>
      <c r="F42" s="16">
        <v>42212</v>
      </c>
      <c r="G42" s="21" t="s">
        <v>180</v>
      </c>
      <c r="H42" s="62">
        <v>2</v>
      </c>
    </row>
    <row r="43" spans="1:8" x14ac:dyDescent="0.25">
      <c r="A43" s="16"/>
      <c r="B43" s="16"/>
      <c r="C43" s="35"/>
      <c r="F43" s="16">
        <v>42242</v>
      </c>
      <c r="G43" s="21" t="s">
        <v>180</v>
      </c>
      <c r="H43" s="62">
        <v>3</v>
      </c>
    </row>
    <row r="44" spans="1:8" x14ac:dyDescent="0.25">
      <c r="A44" s="16"/>
      <c r="B44" s="16"/>
      <c r="C44" s="35"/>
      <c r="F44" s="16">
        <v>42242</v>
      </c>
      <c r="G44" s="21" t="s">
        <v>185</v>
      </c>
      <c r="H44" s="62">
        <v>5</v>
      </c>
    </row>
    <row r="45" spans="1:8" x14ac:dyDescent="0.25">
      <c r="A45" s="16"/>
      <c r="B45" s="16"/>
      <c r="C45" s="35"/>
      <c r="F45" s="16">
        <v>42274</v>
      </c>
      <c r="G45" s="21" t="s">
        <v>180</v>
      </c>
      <c r="H45" s="62">
        <v>3</v>
      </c>
    </row>
    <row r="46" spans="1:8" x14ac:dyDescent="0.25">
      <c r="A46" s="16"/>
      <c r="B46" s="16"/>
      <c r="C46" s="35"/>
      <c r="F46" s="16">
        <v>42274</v>
      </c>
      <c r="G46" s="21" t="s">
        <v>185</v>
      </c>
      <c r="H46" s="62">
        <v>5</v>
      </c>
    </row>
    <row r="47" spans="1:8" x14ac:dyDescent="0.25">
      <c r="A47" s="16"/>
      <c r="B47" s="16"/>
      <c r="C47" s="35"/>
      <c r="F47" s="16">
        <v>42304</v>
      </c>
      <c r="G47" s="21" t="s">
        <v>185</v>
      </c>
      <c r="H47" s="62">
        <v>5</v>
      </c>
    </row>
    <row r="48" spans="1:8" x14ac:dyDescent="0.25">
      <c r="A48" s="16"/>
      <c r="B48" s="16"/>
      <c r="C48" s="35"/>
      <c r="F48" s="16">
        <v>42304</v>
      </c>
      <c r="G48" s="21" t="s">
        <v>180</v>
      </c>
      <c r="H48" s="62">
        <v>2</v>
      </c>
    </row>
    <row r="49" spans="1:8" x14ac:dyDescent="0.25">
      <c r="A49" s="16"/>
      <c r="B49" s="16"/>
      <c r="C49" s="35"/>
      <c r="F49" s="16">
        <v>42337</v>
      </c>
      <c r="G49" s="21" t="s">
        <v>180</v>
      </c>
      <c r="H49" s="62">
        <v>2</v>
      </c>
    </row>
    <row r="50" spans="1:8" x14ac:dyDescent="0.25">
      <c r="A50" s="16"/>
      <c r="B50" s="16"/>
      <c r="C50" s="35"/>
      <c r="F50" s="16">
        <v>42337</v>
      </c>
      <c r="G50" s="21" t="s">
        <v>185</v>
      </c>
      <c r="H50" s="62">
        <v>5</v>
      </c>
    </row>
    <row r="51" spans="1:8" x14ac:dyDescent="0.25">
      <c r="A51" s="16"/>
      <c r="B51" s="16"/>
      <c r="C51" s="35"/>
      <c r="F51" s="16">
        <v>42369</v>
      </c>
      <c r="G51" s="21" t="s">
        <v>180</v>
      </c>
      <c r="H51" s="62">
        <v>2</v>
      </c>
    </row>
    <row r="52" spans="1:8" x14ac:dyDescent="0.25">
      <c r="A52" s="16"/>
      <c r="B52" s="16"/>
      <c r="C52" s="35"/>
      <c r="F52" s="16">
        <v>42369</v>
      </c>
      <c r="G52" s="21" t="s">
        <v>185</v>
      </c>
      <c r="H52" s="62">
        <v>5</v>
      </c>
    </row>
    <row r="53" spans="1:8" x14ac:dyDescent="0.25">
      <c r="A53" s="16"/>
      <c r="B53" s="16"/>
      <c r="C53" s="35"/>
      <c r="F53" s="16">
        <v>42400</v>
      </c>
      <c r="G53" s="21" t="s">
        <v>191</v>
      </c>
      <c r="H53" s="62">
        <v>5</v>
      </c>
    </row>
    <row r="54" spans="1:8" x14ac:dyDescent="0.25">
      <c r="A54" s="16"/>
      <c r="B54" s="16"/>
      <c r="C54" s="35"/>
      <c r="F54" s="16">
        <v>42400</v>
      </c>
      <c r="G54" s="21" t="s">
        <v>185</v>
      </c>
      <c r="H54" s="62">
        <v>5</v>
      </c>
    </row>
    <row r="55" spans="1:8" x14ac:dyDescent="0.25">
      <c r="A55" s="16"/>
      <c r="B55" s="16"/>
      <c r="C55" s="35"/>
      <c r="F55" s="16">
        <v>42400</v>
      </c>
      <c r="G55" s="21" t="s">
        <v>180</v>
      </c>
      <c r="H55" s="62">
        <v>2</v>
      </c>
    </row>
    <row r="56" spans="1:8" x14ac:dyDescent="0.25">
      <c r="A56" s="16"/>
      <c r="B56" s="16"/>
      <c r="C56" s="35"/>
      <c r="F56" s="16">
        <v>42427</v>
      </c>
      <c r="G56" s="21" t="s">
        <v>180</v>
      </c>
      <c r="H56" s="62">
        <v>2</v>
      </c>
    </row>
    <row r="57" spans="1:8" x14ac:dyDescent="0.25">
      <c r="A57" s="16"/>
      <c r="B57" s="16"/>
      <c r="C57" s="35"/>
      <c r="F57" s="16">
        <v>42427</v>
      </c>
      <c r="G57" s="21" t="s">
        <v>185</v>
      </c>
      <c r="H57" s="62">
        <v>5</v>
      </c>
    </row>
    <row r="58" spans="1:8" x14ac:dyDescent="0.25">
      <c r="A58" s="16"/>
      <c r="B58" s="16"/>
      <c r="C58" s="35"/>
      <c r="F58" s="16">
        <v>42450</v>
      </c>
      <c r="G58" s="21" t="s">
        <v>180</v>
      </c>
      <c r="H58" s="62">
        <v>3</v>
      </c>
    </row>
    <row r="59" spans="1:8" x14ac:dyDescent="0.25">
      <c r="A59" s="16"/>
      <c r="B59" s="16"/>
      <c r="C59" s="35"/>
      <c r="F59" s="16">
        <v>42450</v>
      </c>
      <c r="G59" s="21" t="s">
        <v>185</v>
      </c>
      <c r="H59" s="62">
        <v>5</v>
      </c>
    </row>
    <row r="60" spans="1:8" x14ac:dyDescent="0.25">
      <c r="A60" s="16"/>
      <c r="B60" s="16"/>
      <c r="C60" s="35"/>
      <c r="F60" s="16">
        <v>42488</v>
      </c>
      <c r="G60" s="21" t="s">
        <v>180</v>
      </c>
      <c r="H60" s="62">
        <v>3</v>
      </c>
    </row>
    <row r="61" spans="1:8" x14ac:dyDescent="0.25">
      <c r="A61" s="16"/>
      <c r="B61" s="16"/>
      <c r="C61" s="35"/>
      <c r="F61" s="16">
        <v>42488</v>
      </c>
      <c r="G61" s="21" t="s">
        <v>185</v>
      </c>
      <c r="H61" s="62">
        <v>5</v>
      </c>
    </row>
    <row r="62" spans="1:8" x14ac:dyDescent="0.25">
      <c r="A62" s="16"/>
      <c r="B62" s="16"/>
      <c r="C62" s="35"/>
      <c r="F62" s="16">
        <v>42488</v>
      </c>
      <c r="G62" s="21" t="s">
        <v>185</v>
      </c>
      <c r="H62" s="62">
        <v>5</v>
      </c>
    </row>
    <row r="63" spans="1:8" x14ac:dyDescent="0.25">
      <c r="A63" s="16"/>
      <c r="B63" s="16"/>
      <c r="C63" s="35"/>
      <c r="F63" s="16">
        <v>42515</v>
      </c>
      <c r="G63" s="21" t="s">
        <v>180</v>
      </c>
      <c r="H63" s="62">
        <v>2</v>
      </c>
    </row>
    <row r="64" spans="1:8" x14ac:dyDescent="0.25">
      <c r="A64" s="16"/>
      <c r="B64" s="16"/>
      <c r="C64" s="35"/>
      <c r="F64" s="16">
        <v>42515</v>
      </c>
      <c r="G64" s="21" t="s">
        <v>189</v>
      </c>
      <c r="H64" s="62">
        <v>5</v>
      </c>
    </row>
    <row r="65" spans="1:8" x14ac:dyDescent="0.25">
      <c r="A65" s="16"/>
      <c r="B65" s="16"/>
      <c r="C65" s="35"/>
      <c r="F65" s="16">
        <v>42553</v>
      </c>
      <c r="G65" s="21" t="s">
        <v>180</v>
      </c>
      <c r="H65" s="62">
        <v>2</v>
      </c>
    </row>
    <row r="66" spans="1:8" x14ac:dyDescent="0.25">
      <c r="A66" s="16"/>
      <c r="B66" s="16"/>
      <c r="C66" s="35"/>
      <c r="F66" s="16">
        <v>42553</v>
      </c>
      <c r="G66" s="21" t="s">
        <v>189</v>
      </c>
      <c r="H66" s="62">
        <v>5</v>
      </c>
    </row>
    <row r="67" spans="1:8" x14ac:dyDescent="0.25">
      <c r="A67" s="16"/>
      <c r="B67" s="16"/>
      <c r="C67" s="35"/>
      <c r="F67" s="16">
        <v>42582</v>
      </c>
      <c r="G67" s="21" t="s">
        <v>180</v>
      </c>
      <c r="H67" s="62">
        <v>2</v>
      </c>
    </row>
    <row r="68" spans="1:8" x14ac:dyDescent="0.25">
      <c r="A68" s="16"/>
      <c r="B68" s="16"/>
      <c r="C68" s="35"/>
      <c r="F68" s="16">
        <v>42582</v>
      </c>
      <c r="G68" s="21" t="s">
        <v>189</v>
      </c>
      <c r="H68" s="62">
        <v>5</v>
      </c>
    </row>
    <row r="69" spans="1:8" x14ac:dyDescent="0.25">
      <c r="A69" s="16"/>
      <c r="B69" s="16"/>
      <c r="C69" s="35"/>
      <c r="F69" s="16">
        <v>42615</v>
      </c>
      <c r="G69" s="21" t="s">
        <v>180</v>
      </c>
      <c r="H69" s="62">
        <v>3</v>
      </c>
    </row>
    <row r="70" spans="1:8" x14ac:dyDescent="0.25">
      <c r="A70" s="16"/>
      <c r="B70" s="16"/>
      <c r="C70" s="35"/>
      <c r="F70" s="16">
        <v>42615</v>
      </c>
      <c r="G70" s="21" t="s">
        <v>189</v>
      </c>
      <c r="H70" s="62">
        <v>5</v>
      </c>
    </row>
    <row r="71" spans="1:8" x14ac:dyDescent="0.25">
      <c r="A71" s="16"/>
      <c r="B71" s="16"/>
      <c r="C71" s="35"/>
      <c r="F71" s="16">
        <v>42638</v>
      </c>
      <c r="G71" s="21" t="s">
        <v>180</v>
      </c>
      <c r="H71" s="62">
        <v>3</v>
      </c>
    </row>
    <row r="72" spans="1:8" x14ac:dyDescent="0.25">
      <c r="A72" s="16"/>
      <c r="B72" s="16"/>
      <c r="C72" s="35"/>
      <c r="F72" s="16">
        <v>42638</v>
      </c>
      <c r="G72" s="21" t="s">
        <v>192</v>
      </c>
      <c r="H72" s="62">
        <v>5</v>
      </c>
    </row>
    <row r="73" spans="1:8" x14ac:dyDescent="0.25">
      <c r="A73" s="16"/>
      <c r="B73" s="16"/>
      <c r="C73" s="35"/>
      <c r="F73" s="16">
        <v>42681</v>
      </c>
      <c r="G73" s="21" t="s">
        <v>185</v>
      </c>
      <c r="H73" s="62">
        <v>5</v>
      </c>
    </row>
    <row r="74" spans="1:8" x14ac:dyDescent="0.25">
      <c r="A74" s="16"/>
      <c r="B74" s="16"/>
      <c r="C74" s="35"/>
      <c r="F74" s="16">
        <v>42681</v>
      </c>
      <c r="G74" s="21" t="s">
        <v>180</v>
      </c>
      <c r="H74" s="62">
        <v>2</v>
      </c>
    </row>
    <row r="75" spans="1:8" x14ac:dyDescent="0.25">
      <c r="A75" s="16"/>
      <c r="B75" s="16"/>
      <c r="C75" s="35"/>
      <c r="F75" s="16">
        <v>42704</v>
      </c>
      <c r="G75" s="21" t="s">
        <v>180</v>
      </c>
      <c r="H75" s="62">
        <v>2</v>
      </c>
    </row>
    <row r="76" spans="1:8" x14ac:dyDescent="0.25">
      <c r="A76" s="16"/>
      <c r="B76" s="16"/>
      <c r="C76" s="35"/>
      <c r="F76" s="16">
        <v>42704</v>
      </c>
      <c r="G76" s="21" t="s">
        <v>185</v>
      </c>
      <c r="H76" s="62">
        <v>5</v>
      </c>
    </row>
    <row r="77" spans="1:8" x14ac:dyDescent="0.25">
      <c r="A77" s="16"/>
      <c r="B77" s="16"/>
      <c r="C77" s="35"/>
      <c r="F77" s="16">
        <v>42732</v>
      </c>
      <c r="G77" s="21" t="s">
        <v>180</v>
      </c>
      <c r="H77" s="62">
        <v>3</v>
      </c>
    </row>
    <row r="78" spans="1:8" x14ac:dyDescent="0.25">
      <c r="A78" s="16"/>
      <c r="B78" s="16"/>
      <c r="C78" s="35"/>
      <c r="F78" s="16">
        <v>42732</v>
      </c>
      <c r="G78" s="21" t="s">
        <v>192</v>
      </c>
      <c r="H78" s="62">
        <v>5</v>
      </c>
    </row>
    <row r="79" spans="1:8" x14ac:dyDescent="0.25">
      <c r="A79" s="16"/>
      <c r="B79" s="16"/>
      <c r="C79" s="35"/>
      <c r="F79" s="16">
        <v>42764</v>
      </c>
      <c r="G79" s="21" t="s">
        <v>193</v>
      </c>
      <c r="H79" s="62">
        <v>10</v>
      </c>
    </row>
    <row r="80" spans="1:8" x14ac:dyDescent="0.25">
      <c r="A80" s="16"/>
      <c r="B80" s="16"/>
      <c r="C80" s="35"/>
      <c r="F80" s="16">
        <v>42764</v>
      </c>
      <c r="G80" s="21" t="s">
        <v>185</v>
      </c>
      <c r="H80" s="62">
        <v>5</v>
      </c>
    </row>
    <row r="81" spans="1:8" x14ac:dyDescent="0.25">
      <c r="A81" s="16"/>
      <c r="B81" s="16"/>
      <c r="C81" s="35"/>
      <c r="F81" s="16">
        <v>42764</v>
      </c>
      <c r="G81" s="21" t="s">
        <v>180</v>
      </c>
      <c r="H81" s="62">
        <v>3</v>
      </c>
    </row>
    <row r="82" spans="1:8" x14ac:dyDescent="0.25">
      <c r="A82" s="16"/>
      <c r="B82" s="16"/>
      <c r="C82" s="35"/>
      <c r="F82" s="16">
        <v>42794</v>
      </c>
      <c r="G82" s="21" t="s">
        <v>180</v>
      </c>
      <c r="H82" s="62">
        <v>3</v>
      </c>
    </row>
    <row r="83" spans="1:8" x14ac:dyDescent="0.25">
      <c r="A83" s="16"/>
      <c r="B83" s="16"/>
      <c r="C83" s="35"/>
      <c r="F83" s="16">
        <v>42794</v>
      </c>
      <c r="G83" s="21" t="s">
        <v>185</v>
      </c>
      <c r="H83" s="62">
        <v>5</v>
      </c>
    </row>
    <row r="84" spans="1:8" x14ac:dyDescent="0.25">
      <c r="A84" s="16"/>
      <c r="B84" s="16"/>
      <c r="C84" s="35"/>
      <c r="F84" s="16">
        <v>42826</v>
      </c>
      <c r="G84" s="21" t="s">
        <v>180</v>
      </c>
      <c r="H84" s="62">
        <v>2</v>
      </c>
    </row>
    <row r="85" spans="1:8" x14ac:dyDescent="0.25">
      <c r="A85" s="16"/>
      <c r="B85" s="16"/>
      <c r="C85" s="35"/>
      <c r="F85" s="16">
        <v>42826</v>
      </c>
      <c r="G85" s="21" t="s">
        <v>185</v>
      </c>
      <c r="H85" s="62">
        <v>5</v>
      </c>
    </row>
    <row r="86" spans="1:8" x14ac:dyDescent="0.25">
      <c r="A86" s="16"/>
      <c r="B86" s="16"/>
      <c r="C86" s="35"/>
      <c r="F86" s="16">
        <v>42846</v>
      </c>
      <c r="G86" s="21" t="s">
        <v>185</v>
      </c>
      <c r="H86" s="62">
        <v>5</v>
      </c>
    </row>
    <row r="87" spans="1:8" x14ac:dyDescent="0.25">
      <c r="A87" s="16"/>
      <c r="B87" s="16"/>
      <c r="C87" s="35"/>
      <c r="F87" s="16">
        <v>42846</v>
      </c>
      <c r="G87" s="21" t="s">
        <v>180</v>
      </c>
      <c r="H87" s="62">
        <v>3</v>
      </c>
    </row>
    <row r="88" spans="1:8" x14ac:dyDescent="0.25">
      <c r="A88" s="16"/>
      <c r="B88" s="16"/>
      <c r="C88" s="35"/>
      <c r="F88" s="16">
        <v>42899</v>
      </c>
      <c r="G88" s="21" t="s">
        <v>180</v>
      </c>
      <c r="H88" s="62">
        <v>3</v>
      </c>
    </row>
    <row r="89" spans="1:8" x14ac:dyDescent="0.25">
      <c r="A89" s="16"/>
      <c r="B89" s="16"/>
      <c r="C89" s="35"/>
      <c r="F89" s="16">
        <v>42899</v>
      </c>
      <c r="G89" s="21" t="s">
        <v>185</v>
      </c>
      <c r="H89" s="62">
        <v>5</v>
      </c>
    </row>
    <row r="90" spans="1:8" x14ac:dyDescent="0.25">
      <c r="A90" s="16"/>
      <c r="B90" s="16"/>
      <c r="C90" s="35"/>
      <c r="F90" s="16">
        <v>42915</v>
      </c>
      <c r="G90" s="21" t="s">
        <v>180</v>
      </c>
      <c r="H90" s="62">
        <v>3</v>
      </c>
    </row>
    <row r="91" spans="1:8" x14ac:dyDescent="0.25">
      <c r="A91" s="16"/>
      <c r="B91" s="16"/>
      <c r="C91" s="35"/>
      <c r="F91" s="16">
        <v>42915</v>
      </c>
      <c r="G91" s="21" t="s">
        <v>185</v>
      </c>
      <c r="H91" s="62">
        <v>5</v>
      </c>
    </row>
    <row r="92" spans="1:8" x14ac:dyDescent="0.25">
      <c r="A92" s="16"/>
      <c r="B92" s="16"/>
      <c r="C92" s="35"/>
      <c r="F92" s="16">
        <v>43067</v>
      </c>
      <c r="G92" s="21" t="s">
        <v>194</v>
      </c>
      <c r="H92" s="62">
        <v>8</v>
      </c>
    </row>
    <row r="93" spans="1:8" x14ac:dyDescent="0.25">
      <c r="A93" s="16"/>
      <c r="B93" s="16"/>
      <c r="C93" s="35"/>
      <c r="F93" s="16">
        <v>43067</v>
      </c>
      <c r="G93" s="21" t="s">
        <v>195</v>
      </c>
      <c r="H93" s="62">
        <v>20</v>
      </c>
    </row>
    <row r="94" spans="1:8" x14ac:dyDescent="0.25">
      <c r="A94" s="16"/>
      <c r="B94" s="16"/>
      <c r="C94" s="35"/>
      <c r="F94" s="16">
        <v>43083</v>
      </c>
      <c r="G94" s="21" t="s">
        <v>196</v>
      </c>
      <c r="H94" s="62">
        <v>15</v>
      </c>
    </row>
    <row r="95" spans="1:8" x14ac:dyDescent="0.25">
      <c r="A95" s="16"/>
      <c r="B95" s="16"/>
      <c r="C95" s="35"/>
      <c r="F95" s="16">
        <v>43083</v>
      </c>
      <c r="G95" s="21" t="s">
        <v>197</v>
      </c>
      <c r="H95" s="62">
        <v>5</v>
      </c>
    </row>
    <row r="96" spans="1:8" x14ac:dyDescent="0.25">
      <c r="A96" s="16"/>
      <c r="B96" s="16"/>
      <c r="C96" s="35"/>
      <c r="F96" s="16">
        <v>43122</v>
      </c>
      <c r="G96" s="21" t="s">
        <v>198</v>
      </c>
      <c r="H96" s="62">
        <v>10</v>
      </c>
    </row>
    <row r="97" spans="1:8" x14ac:dyDescent="0.25">
      <c r="A97" s="16"/>
      <c r="B97" s="16"/>
      <c r="C97" s="35"/>
      <c r="F97" s="16">
        <v>43122</v>
      </c>
      <c r="G97" s="21" t="s">
        <v>199</v>
      </c>
      <c r="H97" s="62">
        <v>8</v>
      </c>
    </row>
    <row r="98" spans="1:8" x14ac:dyDescent="0.25">
      <c r="A98" s="16"/>
      <c r="B98" s="16"/>
      <c r="C98" s="35"/>
      <c r="F98" s="16">
        <v>43147</v>
      </c>
      <c r="G98" s="21" t="s">
        <v>200</v>
      </c>
      <c r="H98" s="62">
        <v>2</v>
      </c>
    </row>
    <row r="99" spans="1:8" x14ac:dyDescent="0.25">
      <c r="A99" s="16"/>
      <c r="B99" s="16"/>
      <c r="C99" s="35"/>
      <c r="F99" s="16">
        <v>43155</v>
      </c>
      <c r="G99" s="21" t="s">
        <v>201</v>
      </c>
      <c r="H99" s="62">
        <v>3</v>
      </c>
    </row>
    <row r="100" spans="1:8" x14ac:dyDescent="0.25">
      <c r="A100" s="16"/>
      <c r="B100" s="16"/>
      <c r="C100" s="35"/>
      <c r="F100" s="16">
        <v>43156</v>
      </c>
      <c r="G100" s="21" t="s">
        <v>202</v>
      </c>
      <c r="H100" s="62">
        <v>10</v>
      </c>
    </row>
    <row r="101" spans="1:8" x14ac:dyDescent="0.25">
      <c r="A101" s="16"/>
      <c r="B101" s="16"/>
      <c r="C101" s="35"/>
      <c r="F101" s="16">
        <v>43192</v>
      </c>
      <c r="G101" s="21" t="s">
        <v>203</v>
      </c>
      <c r="H101" s="62">
        <v>5</v>
      </c>
    </row>
    <row r="102" spans="1:8" x14ac:dyDescent="0.25">
      <c r="A102" s="16"/>
      <c r="B102" s="16"/>
      <c r="C102" s="35"/>
      <c r="F102" s="16">
        <v>43192</v>
      </c>
      <c r="G102" s="21" t="s">
        <v>204</v>
      </c>
      <c r="H102" s="62">
        <v>3</v>
      </c>
    </row>
    <row r="103" spans="1:8" x14ac:dyDescent="0.25">
      <c r="A103" s="16"/>
      <c r="B103" s="16"/>
      <c r="C103" s="35"/>
      <c r="F103" s="16">
        <v>43223</v>
      </c>
      <c r="G103" s="21" t="s">
        <v>205</v>
      </c>
      <c r="H103" s="62">
        <v>3</v>
      </c>
    </row>
    <row r="104" spans="1:8" x14ac:dyDescent="0.25">
      <c r="A104" s="16"/>
      <c r="B104" s="16"/>
      <c r="C104" s="35"/>
      <c r="F104" s="16">
        <v>43223</v>
      </c>
      <c r="G104" s="21" t="s">
        <v>206</v>
      </c>
      <c r="H104" s="62">
        <v>5</v>
      </c>
    </row>
    <row r="105" spans="1:8" x14ac:dyDescent="0.25">
      <c r="A105" s="16"/>
      <c r="B105" s="16"/>
      <c r="C105" s="35"/>
      <c r="F105" s="16">
        <v>43276</v>
      </c>
      <c r="G105" s="21" t="s">
        <v>207</v>
      </c>
      <c r="H105" s="62">
        <v>5</v>
      </c>
    </row>
    <row r="106" spans="1:8" x14ac:dyDescent="0.25">
      <c r="A106" s="16"/>
      <c r="B106" s="16"/>
      <c r="C106" s="35"/>
      <c r="F106" s="16">
        <v>43276</v>
      </c>
      <c r="G106" s="21" t="s">
        <v>208</v>
      </c>
      <c r="H106" s="62">
        <v>15</v>
      </c>
    </row>
    <row r="107" spans="1:8" x14ac:dyDescent="0.25">
      <c r="A107" s="16"/>
      <c r="B107" s="16"/>
      <c r="C107" s="35"/>
      <c r="F107" s="16">
        <v>43282</v>
      </c>
      <c r="G107" s="21" t="s">
        <v>209</v>
      </c>
      <c r="H107" s="62">
        <v>3</v>
      </c>
    </row>
    <row r="108" spans="1:8" x14ac:dyDescent="0.25">
      <c r="A108" s="16"/>
      <c r="B108" s="16"/>
      <c r="C108" s="35"/>
      <c r="F108" s="16">
        <v>43313</v>
      </c>
      <c r="G108" s="21" t="s">
        <v>210</v>
      </c>
      <c r="H108" s="62">
        <v>15</v>
      </c>
    </row>
    <row r="109" spans="1:8" x14ac:dyDescent="0.25">
      <c r="A109" s="16"/>
      <c r="B109" s="16"/>
      <c r="C109" s="35"/>
      <c r="F109" s="16">
        <v>43313</v>
      </c>
      <c r="G109" s="21" t="s">
        <v>211</v>
      </c>
      <c r="H109" s="62">
        <v>3</v>
      </c>
    </row>
    <row r="110" spans="1:8" x14ac:dyDescent="0.25">
      <c r="A110" s="16"/>
      <c r="B110" s="16"/>
      <c r="C110" s="35"/>
      <c r="F110" s="16">
        <v>43347</v>
      </c>
      <c r="G110" s="21" t="s">
        <v>212</v>
      </c>
      <c r="H110" s="62">
        <v>5</v>
      </c>
    </row>
    <row r="111" spans="1:8" x14ac:dyDescent="0.25">
      <c r="A111" s="16"/>
      <c r="B111" s="16"/>
      <c r="C111" s="35"/>
      <c r="F111" s="16">
        <v>43347</v>
      </c>
      <c r="G111" s="21" t="s">
        <v>213</v>
      </c>
      <c r="H111" s="62">
        <v>3</v>
      </c>
    </row>
    <row r="112" spans="1:8" x14ac:dyDescent="0.25">
      <c r="A112" s="16"/>
      <c r="B112" s="16"/>
      <c r="C112" s="35"/>
      <c r="F112" s="16">
        <v>43378</v>
      </c>
      <c r="G112" s="21" t="s">
        <v>214</v>
      </c>
      <c r="H112" s="62">
        <v>5</v>
      </c>
    </row>
    <row r="113" spans="1:8" x14ac:dyDescent="0.25">
      <c r="A113" s="16"/>
      <c r="B113" s="16"/>
      <c r="C113" s="35"/>
      <c r="F113" s="16">
        <v>43378</v>
      </c>
      <c r="G113" s="21" t="s">
        <v>215</v>
      </c>
      <c r="H113" s="62">
        <v>3</v>
      </c>
    </row>
    <row r="114" spans="1:8" x14ac:dyDescent="0.25">
      <c r="A114" s="16"/>
      <c r="B114" s="16"/>
      <c r="C114" s="35"/>
      <c r="F114" s="16">
        <v>43407</v>
      </c>
      <c r="G114" s="21" t="s">
        <v>216</v>
      </c>
      <c r="H114" s="62">
        <v>5</v>
      </c>
    </row>
    <row r="115" spans="1:8" x14ac:dyDescent="0.25">
      <c r="A115" s="16"/>
      <c r="B115" s="16"/>
      <c r="C115" s="35"/>
      <c r="F115" s="16">
        <v>43407</v>
      </c>
      <c r="G115" s="21" t="s">
        <v>217</v>
      </c>
      <c r="H115" s="62">
        <v>3</v>
      </c>
    </row>
    <row r="116" spans="1:8" x14ac:dyDescent="0.25">
      <c r="A116" s="16"/>
      <c r="B116" s="16"/>
      <c r="C116" s="35"/>
      <c r="F116" s="16">
        <v>43437</v>
      </c>
      <c r="G116" s="21" t="s">
        <v>218</v>
      </c>
      <c r="H116" s="62">
        <v>5</v>
      </c>
    </row>
    <row r="117" spans="1:8" x14ac:dyDescent="0.25">
      <c r="A117" s="16"/>
      <c r="B117" s="16"/>
      <c r="C117" s="35"/>
      <c r="F117" s="16">
        <v>43437</v>
      </c>
      <c r="G117" s="21" t="s">
        <v>219</v>
      </c>
      <c r="H117" s="62">
        <v>10</v>
      </c>
    </row>
    <row r="118" spans="1:8" x14ac:dyDescent="0.25">
      <c r="A118" s="16"/>
      <c r="B118" s="16"/>
      <c r="C118" s="35"/>
      <c r="F118" s="16">
        <v>43437</v>
      </c>
      <c r="G118" s="21" t="s">
        <v>220</v>
      </c>
      <c r="H118" s="62">
        <v>5</v>
      </c>
    </row>
    <row r="119" spans="1:8" x14ac:dyDescent="0.25">
      <c r="A119" s="16"/>
      <c r="B119" s="16"/>
      <c r="C119" s="35"/>
      <c r="F119" s="16">
        <v>43437</v>
      </c>
      <c r="G119" s="21" t="s">
        <v>221</v>
      </c>
      <c r="H119" s="62">
        <v>3</v>
      </c>
    </row>
    <row r="120" spans="1:8" x14ac:dyDescent="0.25">
      <c r="A120" s="16"/>
      <c r="B120" s="16"/>
      <c r="C120" s="35"/>
      <c r="F120" s="16">
        <v>43437</v>
      </c>
      <c r="G120" s="21" t="s">
        <v>222</v>
      </c>
      <c r="H120" s="62">
        <v>5</v>
      </c>
    </row>
    <row r="121" spans="1:8" x14ac:dyDescent="0.25">
      <c r="A121" s="16"/>
      <c r="B121" s="16"/>
      <c r="C121" s="35"/>
      <c r="F121" s="16">
        <v>43498</v>
      </c>
      <c r="G121" s="21" t="s">
        <v>223</v>
      </c>
      <c r="H121" s="62">
        <v>10</v>
      </c>
    </row>
    <row r="122" spans="1:8" x14ac:dyDescent="0.25">
      <c r="A122" s="16"/>
      <c r="B122" s="16"/>
      <c r="C122" s="35"/>
      <c r="F122" s="16">
        <v>43498</v>
      </c>
      <c r="G122" s="21" t="s">
        <v>224</v>
      </c>
      <c r="H122" s="62">
        <v>6</v>
      </c>
    </row>
    <row r="123" spans="1:8" x14ac:dyDescent="0.25">
      <c r="A123" s="16"/>
      <c r="B123" s="16"/>
      <c r="C123" s="35"/>
      <c r="F123" s="16">
        <v>43522</v>
      </c>
      <c r="G123" s="21" t="s">
        <v>225</v>
      </c>
      <c r="H123" s="62">
        <v>3</v>
      </c>
    </row>
    <row r="124" spans="1:8" x14ac:dyDescent="0.25">
      <c r="A124" s="16"/>
      <c r="B124" s="16"/>
      <c r="C124" s="35"/>
      <c r="F124" s="16">
        <v>43522</v>
      </c>
      <c r="G124" s="21" t="s">
        <v>226</v>
      </c>
      <c r="H124" s="62">
        <v>5</v>
      </c>
    </row>
    <row r="125" spans="1:8" x14ac:dyDescent="0.25">
      <c r="A125" s="16"/>
      <c r="B125" s="16"/>
      <c r="C125" s="35"/>
      <c r="F125" s="16">
        <v>43553</v>
      </c>
      <c r="G125" s="21" t="s">
        <v>227</v>
      </c>
      <c r="H125" s="62">
        <v>5</v>
      </c>
    </row>
    <row r="126" spans="1:8" x14ac:dyDescent="0.25">
      <c r="A126" s="16"/>
      <c r="B126" s="16"/>
      <c r="C126" s="35"/>
      <c r="F126" s="16">
        <v>43553</v>
      </c>
      <c r="G126" s="21" t="s">
        <v>228</v>
      </c>
      <c r="H126" s="62">
        <v>3</v>
      </c>
    </row>
    <row r="127" spans="1:8" x14ac:dyDescent="0.25">
      <c r="A127" s="16"/>
      <c r="B127" s="16"/>
      <c r="C127" s="35"/>
      <c r="F127" s="16">
        <v>43553</v>
      </c>
      <c r="G127" s="21" t="s">
        <v>229</v>
      </c>
      <c r="H127" s="62">
        <v>2</v>
      </c>
    </row>
    <row r="128" spans="1:8" x14ac:dyDescent="0.25">
      <c r="A128" s="16"/>
      <c r="B128" s="16"/>
      <c r="C128" s="35"/>
      <c r="F128" s="16">
        <v>43584</v>
      </c>
      <c r="G128" s="21" t="s">
        <v>230</v>
      </c>
      <c r="H128" s="62">
        <v>3</v>
      </c>
    </row>
    <row r="129" spans="1:8" x14ac:dyDescent="0.25">
      <c r="A129" s="16"/>
      <c r="B129" s="16"/>
      <c r="C129" s="35"/>
      <c r="F129" s="16">
        <v>43584</v>
      </c>
      <c r="G129" s="21" t="s">
        <v>231</v>
      </c>
      <c r="H129" s="62">
        <v>5</v>
      </c>
    </row>
    <row r="130" spans="1:8" x14ac:dyDescent="0.25">
      <c r="A130" s="16"/>
      <c r="B130" s="16"/>
      <c r="C130" s="35"/>
      <c r="F130" s="16">
        <v>43585</v>
      </c>
      <c r="G130" s="21" t="s">
        <v>232</v>
      </c>
      <c r="H130" s="62">
        <v>2</v>
      </c>
    </row>
    <row r="131" spans="1:8" x14ac:dyDescent="0.25">
      <c r="A131" s="16"/>
      <c r="B131" s="16"/>
      <c r="C131" s="35"/>
      <c r="F131" s="16">
        <v>43619</v>
      </c>
      <c r="G131" s="21" t="s">
        <v>233</v>
      </c>
      <c r="H131" s="62">
        <v>5</v>
      </c>
    </row>
    <row r="132" spans="1:8" x14ac:dyDescent="0.25">
      <c r="A132" s="16"/>
      <c r="B132" s="16"/>
      <c r="C132" s="35"/>
      <c r="F132" s="16">
        <v>43619</v>
      </c>
      <c r="G132" s="21" t="s">
        <v>234</v>
      </c>
      <c r="H132" s="62">
        <v>3</v>
      </c>
    </row>
    <row r="133" spans="1:8" x14ac:dyDescent="0.25">
      <c r="A133" s="16"/>
      <c r="B133" s="16"/>
      <c r="C133" s="35"/>
      <c r="F133" s="16">
        <v>43647</v>
      </c>
      <c r="G133" s="21" t="s">
        <v>235</v>
      </c>
      <c r="H133" s="62">
        <v>5</v>
      </c>
    </row>
    <row r="134" spans="1:8" x14ac:dyDescent="0.25">
      <c r="A134" s="16"/>
      <c r="B134" s="16"/>
      <c r="C134" s="35"/>
      <c r="F134" s="16">
        <v>43648</v>
      </c>
      <c r="G134" s="21" t="s">
        <v>234</v>
      </c>
      <c r="H134" s="62">
        <v>3</v>
      </c>
    </row>
    <row r="135" spans="1:8" x14ac:dyDescent="0.25">
      <c r="A135" s="16"/>
      <c r="B135" s="16"/>
      <c r="C135" s="35"/>
      <c r="F135" s="16">
        <v>43648</v>
      </c>
      <c r="G135" s="21" t="s">
        <v>236</v>
      </c>
      <c r="H135" s="62">
        <v>5</v>
      </c>
    </row>
    <row r="136" spans="1:8" x14ac:dyDescent="0.25">
      <c r="A136" s="16"/>
      <c r="B136" s="16"/>
      <c r="C136" s="35"/>
      <c r="F136" s="16">
        <v>43648</v>
      </c>
      <c r="G136" s="21" t="s">
        <v>237</v>
      </c>
      <c r="H136" s="62">
        <v>5</v>
      </c>
    </row>
    <row r="137" spans="1:8" x14ac:dyDescent="0.25">
      <c r="A137" s="16"/>
      <c r="B137" s="16"/>
      <c r="C137" s="35"/>
      <c r="F137" s="16">
        <v>43678</v>
      </c>
      <c r="G137" s="21" t="s">
        <v>238</v>
      </c>
      <c r="H137" s="62">
        <v>5</v>
      </c>
    </row>
    <row r="138" spans="1:8" x14ac:dyDescent="0.25">
      <c r="A138" s="16"/>
      <c r="B138" s="16"/>
      <c r="C138" s="35"/>
      <c r="F138" s="16">
        <v>43678</v>
      </c>
      <c r="G138" s="21" t="s">
        <v>239</v>
      </c>
      <c r="H138" s="62">
        <v>3</v>
      </c>
    </row>
    <row r="139" spans="1:8" x14ac:dyDescent="0.25">
      <c r="A139" s="16"/>
      <c r="B139" s="16"/>
      <c r="C139" s="35"/>
      <c r="F139" s="16">
        <v>43713</v>
      </c>
      <c r="G139" s="21" t="s">
        <v>240</v>
      </c>
      <c r="H139" s="62">
        <v>5</v>
      </c>
    </row>
    <row r="140" spans="1:8" x14ac:dyDescent="0.25">
      <c r="A140" s="16"/>
      <c r="B140" s="16"/>
      <c r="C140" s="35"/>
      <c r="F140" s="16">
        <v>43713</v>
      </c>
      <c r="G140" s="21" t="s">
        <v>241</v>
      </c>
      <c r="H140" s="62">
        <v>3</v>
      </c>
    </row>
    <row r="141" spans="1:8" x14ac:dyDescent="0.25">
      <c r="A141" s="16"/>
      <c r="B141" s="16"/>
      <c r="C141" s="35"/>
      <c r="F141" s="16">
        <v>43740</v>
      </c>
      <c r="G141" s="21" t="s">
        <v>242</v>
      </c>
      <c r="H141" s="62">
        <v>3</v>
      </c>
    </row>
    <row r="142" spans="1:8" x14ac:dyDescent="0.25">
      <c r="A142" s="16"/>
      <c r="B142" s="16"/>
      <c r="C142" s="35"/>
      <c r="F142" s="16">
        <v>43740</v>
      </c>
      <c r="G142" s="21" t="s">
        <v>243</v>
      </c>
      <c r="H142" s="62">
        <v>5</v>
      </c>
    </row>
    <row r="143" spans="1:8" x14ac:dyDescent="0.25">
      <c r="A143" s="16"/>
      <c r="B143" s="16"/>
      <c r="C143" s="35"/>
      <c r="F143" s="16">
        <v>43773</v>
      </c>
      <c r="G143" s="21" t="s">
        <v>244</v>
      </c>
      <c r="H143" s="62">
        <v>5</v>
      </c>
    </row>
    <row r="144" spans="1:8" x14ac:dyDescent="0.25">
      <c r="A144" s="16"/>
      <c r="B144" s="16"/>
      <c r="C144" s="35"/>
      <c r="F144" s="16">
        <v>43773</v>
      </c>
      <c r="G144" s="21" t="s">
        <v>245</v>
      </c>
      <c r="H144" s="62">
        <v>3</v>
      </c>
    </row>
    <row r="145" spans="1:8" x14ac:dyDescent="0.25">
      <c r="A145" s="16"/>
      <c r="B145" s="16"/>
      <c r="C145" s="35"/>
      <c r="F145" s="16">
        <v>43837</v>
      </c>
      <c r="G145" s="21" t="s">
        <v>246</v>
      </c>
      <c r="H145" s="62">
        <v>5</v>
      </c>
    </row>
    <row r="146" spans="1:8" x14ac:dyDescent="0.25">
      <c r="A146" s="16"/>
      <c r="B146" s="16"/>
      <c r="C146" s="35"/>
      <c r="F146" s="16">
        <v>43837</v>
      </c>
      <c r="G146" s="21" t="s">
        <v>247</v>
      </c>
      <c r="H146" s="62">
        <v>3</v>
      </c>
    </row>
    <row r="147" spans="1:8" x14ac:dyDescent="0.25">
      <c r="A147" s="16"/>
      <c r="B147" s="16"/>
      <c r="C147" s="35"/>
      <c r="F147" s="16">
        <v>43840</v>
      </c>
      <c r="G147" s="21" t="s">
        <v>248</v>
      </c>
      <c r="H147" s="62">
        <v>3</v>
      </c>
    </row>
    <row r="148" spans="1:8" x14ac:dyDescent="0.25">
      <c r="A148" s="16"/>
      <c r="B148" s="16"/>
      <c r="C148" s="35"/>
      <c r="F148" s="16">
        <v>43840</v>
      </c>
      <c r="G148" s="21" t="s">
        <v>249</v>
      </c>
      <c r="H148" s="62">
        <v>5</v>
      </c>
    </row>
    <row r="149" spans="1:8" x14ac:dyDescent="0.25">
      <c r="A149" s="16"/>
      <c r="B149" s="16"/>
      <c r="C149" s="35"/>
      <c r="F149" s="16">
        <v>43848</v>
      </c>
      <c r="G149" s="21" t="s">
        <v>250</v>
      </c>
      <c r="H149" s="62">
        <v>10</v>
      </c>
    </row>
    <row r="150" spans="1:8" x14ac:dyDescent="0.25">
      <c r="A150" s="16"/>
      <c r="B150" s="16"/>
      <c r="C150" s="35"/>
      <c r="F150" s="16">
        <v>43848</v>
      </c>
      <c r="G150" s="21" t="s">
        <v>251</v>
      </c>
      <c r="H150" s="62">
        <v>5</v>
      </c>
    </row>
    <row r="151" spans="1:8" x14ac:dyDescent="0.25">
      <c r="A151" s="16"/>
      <c r="B151" s="16"/>
      <c r="C151" s="35"/>
      <c r="F151" s="16">
        <v>43866</v>
      </c>
      <c r="G151" s="21" t="s">
        <v>252</v>
      </c>
      <c r="H151" s="62">
        <v>5</v>
      </c>
    </row>
    <row r="152" spans="1:8" x14ac:dyDescent="0.25">
      <c r="A152" s="16"/>
      <c r="B152" s="16"/>
      <c r="C152" s="35"/>
      <c r="F152" s="16">
        <v>43866</v>
      </c>
      <c r="G152" s="21" t="s">
        <v>253</v>
      </c>
      <c r="H152" s="62">
        <v>3</v>
      </c>
    </row>
    <row r="153" spans="1:8" x14ac:dyDescent="0.25">
      <c r="A153" s="16"/>
      <c r="B153" s="16"/>
      <c r="C153" s="35"/>
      <c r="F153" s="16">
        <v>43938</v>
      </c>
      <c r="G153" s="21" t="s">
        <v>254</v>
      </c>
      <c r="H153" s="62">
        <v>6</v>
      </c>
    </row>
    <row r="154" spans="1:8" x14ac:dyDescent="0.25">
      <c r="A154" s="16"/>
      <c r="B154" s="16"/>
      <c r="C154" s="35"/>
      <c r="F154" s="16">
        <v>43938</v>
      </c>
      <c r="G154" s="21" t="s">
        <v>255</v>
      </c>
      <c r="H154" s="62">
        <v>10</v>
      </c>
    </row>
    <row r="155" spans="1:8" x14ac:dyDescent="0.25">
      <c r="A155" s="16"/>
      <c r="B155" s="16"/>
      <c r="C155" s="35"/>
      <c r="F155" s="16">
        <v>43944</v>
      </c>
      <c r="G155" s="21" t="s">
        <v>256</v>
      </c>
      <c r="H155" s="62">
        <v>10</v>
      </c>
    </row>
    <row r="156" spans="1:8" x14ac:dyDescent="0.25">
      <c r="A156" s="16"/>
      <c r="B156" s="16"/>
      <c r="C156" s="35"/>
      <c r="F156" s="16">
        <v>43944</v>
      </c>
      <c r="G156" s="21" t="s">
        <v>257</v>
      </c>
      <c r="H156" s="62">
        <v>5</v>
      </c>
    </row>
    <row r="157" spans="1:8" x14ac:dyDescent="0.25">
      <c r="A157" s="16"/>
      <c r="B157" s="16"/>
      <c r="C157" s="35"/>
      <c r="F157" s="16">
        <v>43951</v>
      </c>
      <c r="G157" s="21" t="s">
        <v>258</v>
      </c>
      <c r="H157" s="62">
        <v>5</v>
      </c>
    </row>
    <row r="158" spans="1:8" x14ac:dyDescent="0.25">
      <c r="A158" s="16"/>
      <c r="B158" s="16"/>
      <c r="C158" s="35"/>
      <c r="F158" s="16">
        <v>43951</v>
      </c>
      <c r="G158" s="21" t="s">
        <v>259</v>
      </c>
      <c r="H158" s="62">
        <v>3</v>
      </c>
    </row>
    <row r="159" spans="1:8" x14ac:dyDescent="0.25">
      <c r="A159" s="16"/>
      <c r="B159" s="16"/>
      <c r="C159" s="35"/>
      <c r="F159" s="16">
        <v>43981</v>
      </c>
      <c r="G159" s="21" t="s">
        <v>260</v>
      </c>
      <c r="H159" s="62">
        <v>3</v>
      </c>
    </row>
    <row r="160" spans="1:8" x14ac:dyDescent="0.25">
      <c r="A160" s="16"/>
      <c r="B160" s="16"/>
      <c r="C160" s="35"/>
      <c r="F160" s="16">
        <v>43981</v>
      </c>
      <c r="G160" s="21" t="s">
        <v>261</v>
      </c>
      <c r="H160" s="62">
        <v>5</v>
      </c>
    </row>
    <row r="161" spans="1:8" x14ac:dyDescent="0.25">
      <c r="A161" s="16"/>
      <c r="B161" s="16"/>
      <c r="C161" s="35"/>
      <c r="F161" s="16">
        <v>44018</v>
      </c>
      <c r="G161" s="21" t="s">
        <v>262</v>
      </c>
      <c r="H161" s="62">
        <v>5</v>
      </c>
    </row>
    <row r="162" spans="1:8" x14ac:dyDescent="0.25">
      <c r="A162" s="16"/>
      <c r="B162" s="16"/>
      <c r="C162" s="35"/>
      <c r="F162" s="16">
        <v>44018</v>
      </c>
      <c r="G162" s="21" t="s">
        <v>263</v>
      </c>
      <c r="H162" s="62">
        <v>3</v>
      </c>
    </row>
    <row r="163" spans="1:8" x14ac:dyDescent="0.25">
      <c r="A163" s="16"/>
      <c r="B163" s="16"/>
      <c r="C163" s="35"/>
      <c r="F163" s="16">
        <v>44018</v>
      </c>
      <c r="G163" s="21" t="s">
        <v>264</v>
      </c>
      <c r="H163" s="62">
        <v>5</v>
      </c>
    </row>
    <row r="164" spans="1:8" x14ac:dyDescent="0.25">
      <c r="A164" s="16"/>
      <c r="B164" s="16"/>
      <c r="C164" s="35"/>
      <c r="F164" s="16">
        <v>44018</v>
      </c>
      <c r="G164" s="21" t="s">
        <v>265</v>
      </c>
      <c r="H164" s="62">
        <v>5</v>
      </c>
    </row>
    <row r="165" spans="1:8" x14ac:dyDescent="0.25">
      <c r="A165" s="16"/>
      <c r="B165" s="16"/>
      <c r="C165" s="35"/>
      <c r="F165" s="16">
        <v>44024</v>
      </c>
      <c r="G165" s="21" t="s">
        <v>266</v>
      </c>
      <c r="H165" s="62">
        <v>20</v>
      </c>
    </row>
    <row r="166" spans="1:8" x14ac:dyDescent="0.25">
      <c r="A166" s="16"/>
      <c r="B166" s="16"/>
      <c r="C166" s="35"/>
      <c r="F166" s="16">
        <v>44024</v>
      </c>
      <c r="G166" s="21" t="s">
        <v>267</v>
      </c>
      <c r="H166" s="62">
        <v>20</v>
      </c>
    </row>
    <row r="167" spans="1:8" x14ac:dyDescent="0.25">
      <c r="A167" s="16"/>
      <c r="B167" s="16"/>
      <c r="C167" s="35"/>
      <c r="F167" s="16">
        <v>44024</v>
      </c>
      <c r="G167" s="21" t="s">
        <v>268</v>
      </c>
      <c r="H167" s="62">
        <v>10</v>
      </c>
    </row>
    <row r="168" spans="1:8" x14ac:dyDescent="0.25">
      <c r="A168" s="16"/>
      <c r="B168" s="16"/>
      <c r="C168" s="35"/>
      <c r="F168" s="16">
        <v>44042</v>
      </c>
      <c r="G168" s="21" t="s">
        <v>269</v>
      </c>
      <c r="H168" s="62">
        <v>5</v>
      </c>
    </row>
    <row r="169" spans="1:8" x14ac:dyDescent="0.25">
      <c r="A169" s="16"/>
      <c r="B169" s="16"/>
      <c r="C169" s="35"/>
      <c r="F169" s="16">
        <v>44042</v>
      </c>
      <c r="G169" s="21" t="s">
        <v>270</v>
      </c>
      <c r="H169" s="62">
        <v>3</v>
      </c>
    </row>
    <row r="170" spans="1:8" x14ac:dyDescent="0.25">
      <c r="A170" s="16"/>
      <c r="B170" s="16"/>
      <c r="C170" s="35"/>
      <c r="F170" s="16">
        <v>44073</v>
      </c>
      <c r="G170" s="21" t="s">
        <v>271</v>
      </c>
      <c r="H170" s="62">
        <v>5</v>
      </c>
    </row>
    <row r="171" spans="1:8" x14ac:dyDescent="0.25">
      <c r="A171" s="16"/>
      <c r="B171" s="16"/>
      <c r="C171" s="35"/>
      <c r="F171" s="16">
        <v>44073</v>
      </c>
      <c r="G171" s="21" t="s">
        <v>272</v>
      </c>
      <c r="H171" s="62">
        <v>3</v>
      </c>
    </row>
    <row r="172" spans="1:8" x14ac:dyDescent="0.25">
      <c r="A172" s="16"/>
      <c r="B172" s="16"/>
      <c r="C172" s="35"/>
      <c r="F172" s="16">
        <v>44090</v>
      </c>
      <c r="G172" s="21" t="s">
        <v>273</v>
      </c>
      <c r="H172" s="62">
        <v>2</v>
      </c>
    </row>
    <row r="173" spans="1:8" x14ac:dyDescent="0.25">
      <c r="A173" s="16"/>
      <c r="B173" s="16"/>
      <c r="C173" s="35"/>
      <c r="F173" s="16">
        <v>44090</v>
      </c>
      <c r="G173" s="21" t="s">
        <v>274</v>
      </c>
      <c r="H173" s="62">
        <v>2</v>
      </c>
    </row>
    <row r="174" spans="1:8" x14ac:dyDescent="0.25">
      <c r="A174" s="16"/>
      <c r="B174" s="16"/>
      <c r="C174" s="35"/>
      <c r="F174" s="16">
        <v>44090</v>
      </c>
      <c r="G174" s="21" t="s">
        <v>275</v>
      </c>
      <c r="H174" s="62">
        <v>5</v>
      </c>
    </row>
    <row r="175" spans="1:8" x14ac:dyDescent="0.25">
      <c r="A175" s="16"/>
      <c r="B175" s="16"/>
      <c r="C175" s="35"/>
      <c r="F175" s="16">
        <v>44105</v>
      </c>
      <c r="G175" s="21" t="s">
        <v>276</v>
      </c>
      <c r="H175" s="62">
        <v>5</v>
      </c>
    </row>
    <row r="176" spans="1:8" x14ac:dyDescent="0.25">
      <c r="A176" s="16"/>
      <c r="B176" s="16"/>
      <c r="C176" s="35"/>
      <c r="F176" s="16">
        <v>44105</v>
      </c>
      <c r="G176" s="21" t="s">
        <v>277</v>
      </c>
      <c r="H176" s="62">
        <v>3</v>
      </c>
    </row>
    <row r="177" spans="1:8" x14ac:dyDescent="0.25">
      <c r="A177" s="16"/>
      <c r="B177" s="16"/>
      <c r="C177" s="35"/>
      <c r="F177" s="16">
        <v>44142</v>
      </c>
      <c r="G177" s="21" t="s">
        <v>278</v>
      </c>
      <c r="H177" s="62">
        <v>5</v>
      </c>
    </row>
    <row r="178" spans="1:8" x14ac:dyDescent="0.25">
      <c r="A178" s="16"/>
      <c r="B178" s="16"/>
      <c r="C178" s="35"/>
      <c r="F178" s="16">
        <v>44142</v>
      </c>
      <c r="G178" s="21" t="s">
        <v>279</v>
      </c>
      <c r="H178" s="62">
        <v>3</v>
      </c>
    </row>
    <row r="179" spans="1:8" x14ac:dyDescent="0.25">
      <c r="A179" s="16"/>
      <c r="B179" s="16"/>
      <c r="C179" s="35"/>
      <c r="F179" s="16">
        <v>44174</v>
      </c>
      <c r="G179" s="21" t="s">
        <v>280</v>
      </c>
      <c r="H179" s="62">
        <v>3</v>
      </c>
    </row>
    <row r="180" spans="1:8" x14ac:dyDescent="0.25">
      <c r="A180" s="16"/>
      <c r="B180" s="16"/>
      <c r="C180" s="35"/>
      <c r="F180" s="16">
        <v>44174</v>
      </c>
      <c r="G180" s="21" t="s">
        <v>281</v>
      </c>
      <c r="H180" s="62">
        <v>5</v>
      </c>
    </row>
    <row r="181" spans="1:8" x14ac:dyDescent="0.25">
      <c r="A181" s="16"/>
      <c r="B181" s="16"/>
      <c r="C181" s="35"/>
      <c r="F181" s="16">
        <v>44206</v>
      </c>
      <c r="G181" s="21" t="s">
        <v>282</v>
      </c>
      <c r="H181" s="62">
        <v>10</v>
      </c>
    </row>
    <row r="182" spans="1:8" x14ac:dyDescent="0.25">
      <c r="A182" s="16"/>
      <c r="B182" s="16"/>
      <c r="C182" s="35"/>
      <c r="F182" s="16">
        <v>44206</v>
      </c>
      <c r="G182" s="21" t="s">
        <v>283</v>
      </c>
      <c r="H182" s="62">
        <v>5</v>
      </c>
    </row>
    <row r="183" spans="1:8" x14ac:dyDescent="0.25">
      <c r="A183" s="16"/>
      <c r="B183" s="16"/>
      <c r="C183" s="35"/>
      <c r="F183" s="16">
        <v>44206</v>
      </c>
      <c r="G183" s="21" t="s">
        <v>284</v>
      </c>
      <c r="H183" s="62">
        <v>5</v>
      </c>
    </row>
    <row r="184" spans="1:8" x14ac:dyDescent="0.25">
      <c r="A184" s="16"/>
      <c r="B184" s="16"/>
      <c r="C184" s="35"/>
      <c r="F184" s="16">
        <v>44206</v>
      </c>
      <c r="G184" s="21" t="s">
        <v>285</v>
      </c>
      <c r="H184" s="62">
        <v>5</v>
      </c>
    </row>
    <row r="185" spans="1:8" x14ac:dyDescent="0.25">
      <c r="A185" s="16"/>
      <c r="B185" s="16"/>
      <c r="C185" s="35"/>
      <c r="F185" s="16">
        <v>44206</v>
      </c>
      <c r="G185" s="21" t="s">
        <v>286</v>
      </c>
      <c r="H185" s="62">
        <v>3</v>
      </c>
    </row>
    <row r="186" spans="1:8" x14ac:dyDescent="0.25">
      <c r="A186" s="16"/>
      <c r="B186" s="16"/>
      <c r="C186" s="35"/>
      <c r="F186" s="16">
        <v>44229</v>
      </c>
      <c r="G186" s="21" t="s">
        <v>287</v>
      </c>
      <c r="H186" s="62">
        <v>1</v>
      </c>
    </row>
    <row r="187" spans="1:8" x14ac:dyDescent="0.25">
      <c r="A187" s="16"/>
      <c r="B187" s="16"/>
      <c r="C187" s="35"/>
      <c r="F187" s="16">
        <v>44229</v>
      </c>
      <c r="G187" s="21" t="s">
        <v>288</v>
      </c>
      <c r="H187" s="62">
        <v>2</v>
      </c>
    </row>
    <row r="188" spans="1:8" x14ac:dyDescent="0.25">
      <c r="A188" s="16"/>
      <c r="B188" s="16"/>
      <c r="C188" s="35"/>
      <c r="F188" s="16">
        <v>44260</v>
      </c>
      <c r="G188" s="21" t="s">
        <v>289</v>
      </c>
      <c r="H188" s="62">
        <v>5</v>
      </c>
    </row>
    <row r="189" spans="1:8" x14ac:dyDescent="0.25">
      <c r="A189" s="16"/>
      <c r="B189" s="16"/>
      <c r="C189" s="35"/>
      <c r="F189" s="16">
        <v>44260</v>
      </c>
      <c r="G189" s="21" t="s">
        <v>290</v>
      </c>
      <c r="H189" s="62">
        <v>3</v>
      </c>
    </row>
    <row r="190" spans="1:8" x14ac:dyDescent="0.25">
      <c r="A190" s="16"/>
      <c r="B190" s="16"/>
      <c r="C190" s="35"/>
      <c r="F190" s="16">
        <v>44348</v>
      </c>
      <c r="G190" s="21" t="s">
        <v>291</v>
      </c>
      <c r="H190" s="62">
        <v>3</v>
      </c>
    </row>
    <row r="191" spans="1:8" x14ac:dyDescent="0.25">
      <c r="A191" s="16"/>
      <c r="B191" s="16"/>
      <c r="C191" s="35"/>
      <c r="F191" s="16">
        <v>44349</v>
      </c>
      <c r="G191" s="21" t="s">
        <v>292</v>
      </c>
      <c r="H191" s="62">
        <v>5</v>
      </c>
    </row>
    <row r="192" spans="1:8" x14ac:dyDescent="0.25">
      <c r="A192" s="16"/>
      <c r="B192" s="16"/>
      <c r="C192" s="35"/>
      <c r="F192" s="16">
        <v>44349</v>
      </c>
      <c r="G192" s="21" t="s">
        <v>293</v>
      </c>
      <c r="H192" s="62">
        <v>3</v>
      </c>
    </row>
    <row r="193" spans="1:8" x14ac:dyDescent="0.25">
      <c r="A193" s="16"/>
      <c r="B193" s="16"/>
      <c r="C193" s="35"/>
      <c r="F193" s="16">
        <v>44349</v>
      </c>
      <c r="G193" s="21" t="s">
        <v>294</v>
      </c>
      <c r="H193" s="62">
        <v>5</v>
      </c>
    </row>
    <row r="194" spans="1:8" x14ac:dyDescent="0.25">
      <c r="A194" s="16"/>
      <c r="B194" s="16"/>
      <c r="C194" s="35"/>
      <c r="F194" s="16">
        <v>44354</v>
      </c>
      <c r="G194" s="21" t="s">
        <v>295</v>
      </c>
      <c r="H194" s="62">
        <v>2</v>
      </c>
    </row>
    <row r="195" spans="1:8" x14ac:dyDescent="0.25">
      <c r="A195" s="16"/>
      <c r="B195" s="16"/>
      <c r="C195" s="35"/>
      <c r="F195" s="16">
        <v>44354</v>
      </c>
      <c r="G195" s="21" t="s">
        <v>296</v>
      </c>
      <c r="H195" s="62">
        <v>5</v>
      </c>
    </row>
    <row r="196" spans="1:8" x14ac:dyDescent="0.25">
      <c r="A196" s="16"/>
      <c r="B196" s="16"/>
      <c r="C196" s="35"/>
      <c r="F196" s="16">
        <v>44395</v>
      </c>
      <c r="G196" s="21" t="s">
        <v>297</v>
      </c>
      <c r="H196" s="62">
        <v>3</v>
      </c>
    </row>
    <row r="197" spans="1:8" x14ac:dyDescent="0.25">
      <c r="A197" s="16"/>
      <c r="B197" s="16"/>
      <c r="C197" s="35"/>
      <c r="F197" s="16">
        <v>44395</v>
      </c>
      <c r="G197" s="21" t="s">
        <v>298</v>
      </c>
      <c r="H197" s="62">
        <v>5</v>
      </c>
    </row>
    <row r="198" spans="1:8" x14ac:dyDescent="0.25">
      <c r="A198" s="16"/>
      <c r="B198" s="16"/>
      <c r="C198" s="35"/>
      <c r="F198" s="16">
        <v>45024</v>
      </c>
      <c r="G198" s="21" t="s">
        <v>299</v>
      </c>
      <c r="H198" s="62">
        <v>15</v>
      </c>
    </row>
    <row r="199" spans="1:8" x14ac:dyDescent="0.25">
      <c r="A199" s="16"/>
      <c r="B199" s="16"/>
      <c r="C199" s="35"/>
      <c r="F199" s="16">
        <v>45149</v>
      </c>
      <c r="G199" s="21" t="s">
        <v>300</v>
      </c>
      <c r="H199" s="62">
        <v>15</v>
      </c>
    </row>
    <row r="200" spans="1:8" x14ac:dyDescent="0.25">
      <c r="A200" s="16"/>
      <c r="B200" s="16"/>
      <c r="C200" s="35"/>
      <c r="F200" s="16">
        <v>45298</v>
      </c>
      <c r="G200" s="21" t="s">
        <v>301</v>
      </c>
      <c r="H200" s="62">
        <v>30</v>
      </c>
    </row>
    <row r="201" spans="1:8" x14ac:dyDescent="0.25">
      <c r="A201" s="16"/>
      <c r="B201" s="16"/>
      <c r="C201" s="35"/>
      <c r="F201" s="16">
        <v>45383</v>
      </c>
      <c r="G201" s="21" t="s">
        <v>302</v>
      </c>
      <c r="H201" s="62">
        <v>15</v>
      </c>
    </row>
    <row r="202" spans="1:8" x14ac:dyDescent="0.25">
      <c r="A202" s="16"/>
      <c r="B202" s="16"/>
      <c r="C202" s="35"/>
      <c r="F202" s="16">
        <v>45583</v>
      </c>
      <c r="G202" t="s">
        <v>303</v>
      </c>
      <c r="H202" s="62">
        <v>30</v>
      </c>
    </row>
    <row r="203" spans="1:8" x14ac:dyDescent="0.25">
      <c r="A203" s="16"/>
      <c r="B203" s="16"/>
      <c r="C203" s="35"/>
      <c r="F203" s="16">
        <v>45659</v>
      </c>
      <c r="G203" t="s">
        <v>304</v>
      </c>
      <c r="H203" s="62">
        <v>15</v>
      </c>
    </row>
    <row r="204" spans="1:8" x14ac:dyDescent="0.25">
      <c r="A204" s="16"/>
      <c r="B204" s="16"/>
      <c r="C204" s="35"/>
      <c r="F204" s="16">
        <v>45717</v>
      </c>
      <c r="G204" s="21" t="s">
        <v>305</v>
      </c>
      <c r="H204" s="62">
        <v>10</v>
      </c>
    </row>
    <row r="205" spans="1:8" x14ac:dyDescent="0.25">
      <c r="A205" s="16"/>
      <c r="B205" s="16"/>
      <c r="C205" s="35"/>
      <c r="F205" s="16">
        <v>45717</v>
      </c>
      <c r="G205" s="21" t="s">
        <v>306</v>
      </c>
      <c r="H205" s="62">
        <v>20</v>
      </c>
    </row>
    <row r="206" spans="1:8" x14ac:dyDescent="0.25">
      <c r="A206" s="16"/>
      <c r="B206" s="16"/>
      <c r="C206" s="35"/>
      <c r="F206" s="16">
        <v>45748</v>
      </c>
      <c r="G206" s="21" t="s">
        <v>302</v>
      </c>
      <c r="H206" s="62">
        <v>15</v>
      </c>
    </row>
    <row r="207" spans="1:8" x14ac:dyDescent="0.25">
      <c r="A207" s="16"/>
      <c r="B207" s="16"/>
      <c r="C207" s="35"/>
      <c r="F207" s="16">
        <v>45839</v>
      </c>
      <c r="G207" s="21" t="s">
        <v>300</v>
      </c>
      <c r="H207" s="62">
        <v>15</v>
      </c>
    </row>
    <row r="208" spans="1:8" x14ac:dyDescent="0.25">
      <c r="A208" s="16"/>
      <c r="B208" s="16"/>
      <c r="C208" s="35"/>
      <c r="F208" s="16">
        <v>45931</v>
      </c>
      <c r="G208" s="21" t="s">
        <v>394</v>
      </c>
      <c r="H208" s="62">
        <v>15</v>
      </c>
    </row>
    <row r="209" spans="1:8" x14ac:dyDescent="0.25">
      <c r="A209" s="16"/>
      <c r="B209" s="16"/>
      <c r="C209" s="35"/>
      <c r="F209" s="16">
        <v>46023</v>
      </c>
      <c r="G209" t="s">
        <v>395</v>
      </c>
      <c r="H209" s="62">
        <v>15</v>
      </c>
    </row>
    <row r="210" spans="1:8" x14ac:dyDescent="0.25">
      <c r="A210" s="16"/>
      <c r="B210" s="16"/>
      <c r="C210" s="35"/>
      <c r="F210" s="16">
        <v>46113</v>
      </c>
      <c r="G210" s="21" t="s">
        <v>302</v>
      </c>
      <c r="H210" s="62">
        <v>15</v>
      </c>
    </row>
    <row r="211" spans="1:8" x14ac:dyDescent="0.25">
      <c r="A211" s="16"/>
      <c r="B211" s="16"/>
      <c r="C211" s="35"/>
    </row>
    <row r="212" spans="1:8" x14ac:dyDescent="0.25">
      <c r="A212" s="16"/>
      <c r="B212" s="16"/>
      <c r="C212" s="35"/>
    </row>
    <row r="213" spans="1:8" x14ac:dyDescent="0.25">
      <c r="A213" s="16"/>
      <c r="B213" s="16"/>
      <c r="C213" s="35"/>
    </row>
    <row r="214" spans="1:8" x14ac:dyDescent="0.25">
      <c r="A214" s="16"/>
      <c r="B214" s="16"/>
      <c r="C214" s="35"/>
    </row>
    <row r="215" spans="1:8" x14ac:dyDescent="0.25">
      <c r="A215" s="16"/>
      <c r="B215" s="16"/>
      <c r="C215" s="35"/>
    </row>
    <row r="216" spans="1:8" x14ac:dyDescent="0.25">
      <c r="A216" s="16"/>
      <c r="B216" s="16"/>
      <c r="C216" s="35"/>
    </row>
    <row r="217" spans="1:8" x14ac:dyDescent="0.25">
      <c r="A217" s="16"/>
      <c r="B217" s="16"/>
      <c r="C217" s="35"/>
    </row>
    <row r="218" spans="1:8" x14ac:dyDescent="0.25">
      <c r="A218" s="16"/>
      <c r="B218" s="16"/>
      <c r="C218" s="35"/>
    </row>
    <row r="219" spans="1:8" x14ac:dyDescent="0.25">
      <c r="A219" s="16"/>
      <c r="B219" s="16"/>
      <c r="C219" s="35"/>
    </row>
    <row r="220" spans="1:8" x14ac:dyDescent="0.25">
      <c r="A220" s="16"/>
      <c r="B220" s="16"/>
      <c r="C220" s="35"/>
    </row>
    <row r="221" spans="1:8" x14ac:dyDescent="0.25">
      <c r="A221" s="16"/>
      <c r="B221" s="16"/>
      <c r="C221" s="35"/>
    </row>
    <row r="222" spans="1:8" x14ac:dyDescent="0.25">
      <c r="A222" s="16"/>
      <c r="B222" s="16"/>
      <c r="C222" s="35"/>
    </row>
    <row r="223" spans="1:8" x14ac:dyDescent="0.25">
      <c r="A223" s="16"/>
      <c r="B223" s="16"/>
      <c r="C223" s="35"/>
    </row>
    <row r="224" spans="1:8"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43" sqref="D4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393</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'Derek Hampel'!A1</f>
        <v>Derek Hampel</v>
      </c>
      <c r="BH1" s="14" t="s">
        <v>11</v>
      </c>
      <c r="BI1" s="14" t="s">
        <v>12</v>
      </c>
      <c r="BJ1" s="14" t="s">
        <v>5</v>
      </c>
      <c r="BK1" s="14" t="s">
        <v>14</v>
      </c>
      <c r="BL1" s="14" t="s">
        <v>15</v>
      </c>
    </row>
    <row r="2" spans="1:75" x14ac:dyDescent="0.25">
      <c r="A2" s="63">
        <v>17297</v>
      </c>
      <c r="B2" s="16">
        <v>41378</v>
      </c>
      <c r="C2" t="s">
        <v>62</v>
      </c>
      <c r="D2" t="s">
        <v>307</v>
      </c>
      <c r="E2" t="s">
        <v>63</v>
      </c>
      <c r="F2" t="s">
        <v>308</v>
      </c>
      <c r="G2" t="s">
        <v>309</v>
      </c>
      <c r="H2" s="64" t="s">
        <v>370</v>
      </c>
      <c r="I2" t="s">
        <v>64</v>
      </c>
      <c r="J2" s="14">
        <v>36</v>
      </c>
      <c r="K2" s="14" t="s">
        <v>63</v>
      </c>
      <c r="L2" t="s">
        <v>3</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19</v>
      </c>
      <c r="BI2" s="14">
        <f>COUNTIFS($F$2:$F$4276,"*"&amp;$BB$1&amp;"*",$K$2:$K$4276,"USA",$L$2:$L$4276,"Minor Victory",$I$2:$I$4276,"Battle")</f>
        <v>3</v>
      </c>
      <c r="BJ2" s="14">
        <f>COUNTIFS($F$2:$F$4276,"*"&amp;$BB$1&amp;"*",$K$2:$K$4276,".",$I$2:$I$4276,"Battle")</f>
        <v>2</v>
      </c>
      <c r="BK2" s="14">
        <f>COUNTIFS($F$2:$F$4276,"*"&amp;$BB$1&amp;"*",$K$2:$K$4276,"CSA",$L$2:$L$4276,"Minor Victory",$I$2:$I$4276,"Battle")</f>
        <v>2</v>
      </c>
      <c r="BL2" s="14">
        <f>COUNTIFS($F$2:$F$4276,"*"&amp;$BB$1&amp;"*",$K$2:$K$4276,"CSA",$L$2:$L$4276,"Major Victory",$I$2:$I$4276,"Battle")</f>
        <v>1</v>
      </c>
      <c r="BN2">
        <f>SUM(BH4:BL4)</f>
        <v>28</v>
      </c>
      <c r="BO2" t="s">
        <v>66</v>
      </c>
    </row>
    <row r="3" spans="1:75" x14ac:dyDescent="0.25">
      <c r="A3" s="63">
        <v>17340</v>
      </c>
      <c r="B3" s="16">
        <v>41395</v>
      </c>
      <c r="C3" t="s">
        <v>62</v>
      </c>
      <c r="D3" t="s">
        <v>310</v>
      </c>
      <c r="E3" t="s">
        <v>63</v>
      </c>
      <c r="F3" t="s">
        <v>308</v>
      </c>
      <c r="G3" t="s">
        <v>309</v>
      </c>
      <c r="H3" s="64" t="s">
        <v>371</v>
      </c>
      <c r="I3" t="s">
        <v>68</v>
      </c>
      <c r="J3" s="14">
        <v>15</v>
      </c>
      <c r="K3" s="14" t="s">
        <v>62</v>
      </c>
      <c r="L3" t="s">
        <v>4</v>
      </c>
      <c r="M3" s="14">
        <v>4.9000000000000004</v>
      </c>
      <c r="N3" s="14">
        <v>3.6</v>
      </c>
      <c r="P3" s="21"/>
      <c r="AH3" s="17">
        <f t="shared" ref="AH3:AH66" si="18">SUM(AI3:AZ3)</f>
        <v>3.6</v>
      </c>
      <c r="AI3" s="18">
        <f t="shared" si="0"/>
        <v>0</v>
      </c>
      <c r="AJ3" s="18">
        <f t="shared" si="1"/>
        <v>3.6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465</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28</v>
      </c>
      <c r="BO3" t="s">
        <v>68</v>
      </c>
    </row>
    <row r="4" spans="1:75" x14ac:dyDescent="0.25">
      <c r="A4" s="63">
        <v>17360</v>
      </c>
      <c r="B4" s="16">
        <v>41403</v>
      </c>
      <c r="C4" t="s">
        <v>62</v>
      </c>
      <c r="D4" t="s">
        <v>310</v>
      </c>
      <c r="E4" t="s">
        <v>63</v>
      </c>
      <c r="F4" t="s">
        <v>308</v>
      </c>
      <c r="G4" t="s">
        <v>309</v>
      </c>
      <c r="H4" s="48" t="s">
        <v>372</v>
      </c>
      <c r="I4" t="s">
        <v>68</v>
      </c>
      <c r="J4" s="14">
        <v>26</v>
      </c>
      <c r="K4" s="14" t="s">
        <v>63</v>
      </c>
      <c r="L4" t="s">
        <v>3</v>
      </c>
      <c r="M4" s="14">
        <v>5.72</v>
      </c>
      <c r="N4" s="14">
        <v>8.2800000000000011</v>
      </c>
      <c r="P4" s="21"/>
      <c r="AH4" s="17">
        <f t="shared" si="18"/>
        <v>8.2800000000000011</v>
      </c>
      <c r="AI4" s="18">
        <f t="shared" si="0"/>
        <v>0</v>
      </c>
      <c r="AJ4" s="18">
        <f t="shared" si="1"/>
        <v>8.2800000000000011</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465</v>
      </c>
      <c r="BH4" s="14">
        <f>SUM(BH2:BH3)</f>
        <v>19</v>
      </c>
      <c r="BI4" s="14">
        <f>SUM(BI2:BI3)</f>
        <v>3</v>
      </c>
      <c r="BJ4" s="14">
        <f>SUM(BJ2:BJ3)</f>
        <v>2</v>
      </c>
      <c r="BK4" s="14">
        <f>SUM(BK2:BK3)</f>
        <v>2</v>
      </c>
      <c r="BL4" s="14">
        <f>SUM(BL2:BL3)</f>
        <v>2</v>
      </c>
    </row>
    <row r="5" spans="1:75" x14ac:dyDescent="0.25">
      <c r="A5" s="63">
        <v>17361</v>
      </c>
      <c r="B5" s="16">
        <v>41403</v>
      </c>
      <c r="C5" t="s">
        <v>62</v>
      </c>
      <c r="D5" t="s">
        <v>311</v>
      </c>
      <c r="E5" t="s">
        <v>63</v>
      </c>
      <c r="F5" t="s">
        <v>308</v>
      </c>
      <c r="G5" t="s">
        <v>312</v>
      </c>
      <c r="H5" s="64" t="s">
        <v>373</v>
      </c>
      <c r="I5" t="s">
        <v>68</v>
      </c>
      <c r="J5" s="14">
        <v>9</v>
      </c>
      <c r="K5" s="14" t="s">
        <v>63</v>
      </c>
      <c r="L5" t="s">
        <v>3</v>
      </c>
      <c r="M5" s="14">
        <v>1.98</v>
      </c>
      <c r="N5" s="14">
        <v>3.52</v>
      </c>
      <c r="P5" s="21"/>
      <c r="AH5" s="17">
        <f t="shared" si="18"/>
        <v>3.52</v>
      </c>
      <c r="AI5" s="18">
        <f t="shared" si="0"/>
        <v>0</v>
      </c>
      <c r="AJ5" s="18">
        <f t="shared" si="1"/>
        <v>3.52</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17414</v>
      </c>
      <c r="B6" s="16">
        <v>41421</v>
      </c>
      <c r="C6" t="s">
        <v>62</v>
      </c>
      <c r="D6" t="s">
        <v>313</v>
      </c>
      <c r="E6" t="s">
        <v>63</v>
      </c>
      <c r="F6" t="s">
        <v>308</v>
      </c>
      <c r="G6" t="s">
        <v>309</v>
      </c>
      <c r="H6" s="64" t="s">
        <v>374</v>
      </c>
      <c r="I6" t="s">
        <v>67</v>
      </c>
      <c r="J6" s="14">
        <v>17</v>
      </c>
      <c r="K6" s="14" t="s">
        <v>62</v>
      </c>
      <c r="L6" t="s">
        <v>3</v>
      </c>
      <c r="M6" s="14">
        <v>2.88</v>
      </c>
      <c r="N6" s="14">
        <v>1.87</v>
      </c>
      <c r="P6" s="21"/>
      <c r="AH6" s="17">
        <f t="shared" si="18"/>
        <v>1.87</v>
      </c>
      <c r="AI6" s="18">
        <f t="shared" si="0"/>
        <v>0</v>
      </c>
      <c r="AJ6" s="18">
        <f t="shared" si="1"/>
        <v>1.87</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17742</v>
      </c>
      <c r="B7" s="16">
        <v>41546</v>
      </c>
      <c r="C7" t="s">
        <v>62</v>
      </c>
      <c r="D7" t="s">
        <v>314</v>
      </c>
      <c r="E7" t="s">
        <v>63</v>
      </c>
      <c r="F7" t="s">
        <v>308</v>
      </c>
      <c r="G7" t="s">
        <v>315</v>
      </c>
      <c r="H7" s="64" t="s">
        <v>375</v>
      </c>
      <c r="I7" t="s">
        <v>68</v>
      </c>
      <c r="J7" s="14">
        <v>19</v>
      </c>
      <c r="K7" s="14" t="s">
        <v>63</v>
      </c>
      <c r="L7" t="s">
        <v>3</v>
      </c>
      <c r="M7" s="14">
        <v>4.18</v>
      </c>
      <c r="N7" s="14">
        <v>6.32</v>
      </c>
      <c r="P7" s="21"/>
      <c r="AH7" s="17">
        <f t="shared" si="18"/>
        <v>6.32</v>
      </c>
      <c r="AI7" s="18">
        <f t="shared" si="0"/>
        <v>0</v>
      </c>
      <c r="AJ7" s="18">
        <f t="shared" si="1"/>
        <v>6.32</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2</v>
      </c>
      <c r="BO7" t="s">
        <v>66</v>
      </c>
    </row>
    <row r="8" spans="1:75" x14ac:dyDescent="0.25">
      <c r="A8" s="63">
        <v>17781</v>
      </c>
      <c r="B8" s="16">
        <v>41567</v>
      </c>
      <c r="C8" t="s">
        <v>62</v>
      </c>
      <c r="D8" t="s">
        <v>310</v>
      </c>
      <c r="E8" t="s">
        <v>63</v>
      </c>
      <c r="F8" t="s">
        <v>326</v>
      </c>
      <c r="G8" t="s">
        <v>315</v>
      </c>
      <c r="H8" s="64" t="s">
        <v>391</v>
      </c>
      <c r="I8" t="s">
        <v>82</v>
      </c>
      <c r="J8" s="14">
        <v>40</v>
      </c>
      <c r="K8" s="14" t="s">
        <v>63</v>
      </c>
      <c r="L8" t="s">
        <v>3</v>
      </c>
      <c r="M8" s="14">
        <v>8.8000000000000007</v>
      </c>
      <c r="N8" s="14">
        <v>12.2</v>
      </c>
      <c r="O8" t="s">
        <v>63</v>
      </c>
      <c r="P8" s="21" t="s">
        <v>308</v>
      </c>
      <c r="Q8" t="s">
        <v>62</v>
      </c>
      <c r="R8" t="s">
        <v>314</v>
      </c>
      <c r="S8" t="s">
        <v>323</v>
      </c>
      <c r="U8" t="s">
        <v>323</v>
      </c>
      <c r="W8" t="s">
        <v>323</v>
      </c>
      <c r="Y8" t="s">
        <v>323</v>
      </c>
      <c r="AH8" s="17">
        <f t="shared" si="18"/>
        <v>12.2</v>
      </c>
      <c r="AI8" s="18">
        <f t="shared" si="0"/>
        <v>0</v>
      </c>
      <c r="AJ8" s="18">
        <f t="shared" si="1"/>
        <v>0</v>
      </c>
      <c r="AK8" s="18">
        <f t="shared" si="2"/>
        <v>0</v>
      </c>
      <c r="AL8" s="18">
        <f t="shared" si="3"/>
        <v>12.2</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2</v>
      </c>
      <c r="BO8" t="s">
        <v>67</v>
      </c>
    </row>
    <row r="9" spans="1:75" x14ac:dyDescent="0.25">
      <c r="A9" s="63">
        <v>17798</v>
      </c>
      <c r="B9" s="16">
        <v>41576</v>
      </c>
      <c r="C9" t="s">
        <v>62</v>
      </c>
      <c r="D9" t="s">
        <v>316</v>
      </c>
      <c r="E9" t="s">
        <v>63</v>
      </c>
      <c r="F9" t="s">
        <v>308</v>
      </c>
      <c r="G9" t="s">
        <v>317</v>
      </c>
      <c r="H9" s="64" t="s">
        <v>376</v>
      </c>
      <c r="I9" t="s">
        <v>68</v>
      </c>
      <c r="J9" s="14">
        <v>21</v>
      </c>
      <c r="K9" s="14" t="s">
        <v>62</v>
      </c>
      <c r="L9" t="s">
        <v>4</v>
      </c>
      <c r="M9" s="14">
        <v>6.46</v>
      </c>
      <c r="N9" s="14">
        <v>5.04</v>
      </c>
      <c r="P9" s="21"/>
      <c r="AH9" s="17">
        <f t="shared" si="18"/>
        <v>5.04</v>
      </c>
      <c r="AI9" s="18">
        <f t="shared" si="0"/>
        <v>0</v>
      </c>
      <c r="AJ9" s="18">
        <f t="shared" si="1"/>
        <v>5.04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0</v>
      </c>
      <c r="BK9" s="19">
        <f>SUM(BK7:BK8)</f>
        <v>0</v>
      </c>
      <c r="BL9" s="19">
        <f>SUM(BL7:BL8)</f>
        <v>1</v>
      </c>
    </row>
    <row r="10" spans="1:75" x14ac:dyDescent="0.25">
      <c r="A10" s="63">
        <v>17924</v>
      </c>
      <c r="B10" s="16">
        <v>41639</v>
      </c>
      <c r="C10" t="s">
        <v>62</v>
      </c>
      <c r="D10" t="s">
        <v>314</v>
      </c>
      <c r="E10" t="s">
        <v>63</v>
      </c>
      <c r="F10" t="s">
        <v>308</v>
      </c>
      <c r="G10" t="s">
        <v>318</v>
      </c>
      <c r="H10" s="64" t="s">
        <v>369</v>
      </c>
      <c r="I10" t="s">
        <v>68</v>
      </c>
      <c r="J10" s="14">
        <v>15</v>
      </c>
      <c r="K10" s="14" t="s">
        <v>63</v>
      </c>
      <c r="L10" t="s">
        <v>3</v>
      </c>
      <c r="M10" s="14">
        <v>3.3</v>
      </c>
      <c r="N10" s="14">
        <v>5.2</v>
      </c>
      <c r="P10" s="21"/>
      <c r="AH10" s="17">
        <f t="shared" si="18"/>
        <v>5.2</v>
      </c>
      <c r="AI10" s="18">
        <f t="shared" si="0"/>
        <v>0</v>
      </c>
      <c r="AJ10" s="18">
        <f t="shared" si="1"/>
        <v>5.2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18007</v>
      </c>
      <c r="B11" s="16">
        <v>41676</v>
      </c>
      <c r="C11" t="s">
        <v>62</v>
      </c>
      <c r="D11" t="s">
        <v>314</v>
      </c>
      <c r="E11" t="s">
        <v>63</v>
      </c>
      <c r="F11" t="s">
        <v>308</v>
      </c>
      <c r="G11" t="s">
        <v>318</v>
      </c>
      <c r="H11" s="64" t="s">
        <v>369</v>
      </c>
      <c r="I11" t="s">
        <v>68</v>
      </c>
      <c r="J11" s="14">
        <v>15</v>
      </c>
      <c r="K11" s="14" t="s">
        <v>63</v>
      </c>
      <c r="L11" t="s">
        <v>3</v>
      </c>
      <c r="M11" s="14">
        <v>3.3</v>
      </c>
      <c r="N11" s="14">
        <v>5.2</v>
      </c>
      <c r="P11" s="21"/>
      <c r="AH11" s="17">
        <f t="shared" si="18"/>
        <v>5.2</v>
      </c>
      <c r="AI11" s="18">
        <f t="shared" si="0"/>
        <v>0</v>
      </c>
      <c r="AJ11" s="18">
        <f t="shared" si="1"/>
        <v>5.2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18236</v>
      </c>
      <c r="B12" s="16">
        <v>41785</v>
      </c>
      <c r="C12" t="s">
        <v>62</v>
      </c>
      <c r="D12" t="s">
        <v>314</v>
      </c>
      <c r="E12" t="s">
        <v>63</v>
      </c>
      <c r="F12" t="s">
        <v>308</v>
      </c>
      <c r="G12" t="s">
        <v>309</v>
      </c>
      <c r="H12" s="64" t="s">
        <v>370</v>
      </c>
      <c r="I12" t="s">
        <v>68</v>
      </c>
      <c r="J12" s="14">
        <v>45</v>
      </c>
      <c r="K12" s="14" t="s">
        <v>63</v>
      </c>
      <c r="L12" t="s">
        <v>3</v>
      </c>
      <c r="M12" s="14">
        <v>9.9</v>
      </c>
      <c r="N12" s="14">
        <v>13.6</v>
      </c>
      <c r="P12" s="21"/>
      <c r="AH12" s="17">
        <f t="shared" si="18"/>
        <v>13.6</v>
      </c>
      <c r="AI12" s="18">
        <f t="shared" si="0"/>
        <v>0</v>
      </c>
      <c r="AJ12" s="18">
        <f t="shared" si="1"/>
        <v>13.6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2</v>
      </c>
      <c r="BJ12" s="14">
        <f>COUNTIFS($P$2:$P$4276,"*"&amp;$BB$1&amp;"*",$K$2:$K$4276,"USA",$L$2:$L$4276,"Major Victory",$I$2:$I$4276,"Multiplayer Battle",$O$2:$O$4276,"USA")</f>
        <v>2</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4</v>
      </c>
      <c r="BT12">
        <f>SUM(BR12,BR17)</f>
        <v>4</v>
      </c>
      <c r="BU12" t="s">
        <v>11</v>
      </c>
    </row>
    <row r="13" spans="1:75" x14ac:dyDescent="0.25">
      <c r="A13" s="63">
        <v>18270</v>
      </c>
      <c r="B13" s="16">
        <v>41804</v>
      </c>
      <c r="C13" t="s">
        <v>62</v>
      </c>
      <c r="D13" t="s">
        <v>319</v>
      </c>
      <c r="E13" t="s">
        <v>63</v>
      </c>
      <c r="F13" t="s">
        <v>308</v>
      </c>
      <c r="G13" t="s">
        <v>320</v>
      </c>
      <c r="H13" s="64" t="s">
        <v>377</v>
      </c>
      <c r="I13" t="s">
        <v>68</v>
      </c>
      <c r="J13" s="14">
        <v>27</v>
      </c>
      <c r="K13" s="14" t="s">
        <v>63</v>
      </c>
      <c r="L13" t="s">
        <v>3</v>
      </c>
      <c r="M13" s="14">
        <v>5.9399999999999995</v>
      </c>
      <c r="N13" s="14">
        <v>8.56</v>
      </c>
      <c r="P13" s="21"/>
      <c r="AH13" s="17">
        <f t="shared" si="18"/>
        <v>8.56</v>
      </c>
      <c r="AI13" s="18">
        <f t="shared" si="0"/>
        <v>0</v>
      </c>
      <c r="AJ13" s="18">
        <f t="shared" si="1"/>
        <v>8.56</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3">
        <v>18474</v>
      </c>
      <c r="B14" s="16">
        <v>41959</v>
      </c>
      <c r="C14" t="s">
        <v>62</v>
      </c>
      <c r="D14" t="s">
        <v>321</v>
      </c>
      <c r="E14" t="s">
        <v>63</v>
      </c>
      <c r="F14" t="s">
        <v>308</v>
      </c>
      <c r="G14" t="s">
        <v>322</v>
      </c>
      <c r="H14" s="64" t="s">
        <v>378</v>
      </c>
      <c r="I14" t="s">
        <v>68</v>
      </c>
      <c r="J14" s="14">
        <v>20</v>
      </c>
      <c r="K14" s="14" t="s">
        <v>323</v>
      </c>
      <c r="L14" t="s">
        <v>5</v>
      </c>
      <c r="M14" s="14">
        <v>5</v>
      </c>
      <c r="N14" s="14">
        <v>5</v>
      </c>
      <c r="P14" s="21"/>
      <c r="AH14" s="17">
        <f t="shared" si="18"/>
        <v>5</v>
      </c>
      <c r="AI14" s="18">
        <f t="shared" si="0"/>
        <v>0</v>
      </c>
      <c r="AJ14" s="18">
        <f t="shared" si="1"/>
        <v>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6</v>
      </c>
      <c r="BW14" t="s">
        <v>82</v>
      </c>
    </row>
    <row r="15" spans="1:75" x14ac:dyDescent="0.25">
      <c r="A15" s="63">
        <v>18516</v>
      </c>
      <c r="B15" s="16">
        <v>41990</v>
      </c>
      <c r="C15" t="s">
        <v>62</v>
      </c>
      <c r="D15" t="s">
        <v>321</v>
      </c>
      <c r="E15" t="s">
        <v>63</v>
      </c>
      <c r="F15" t="s">
        <v>308</v>
      </c>
      <c r="G15" t="s">
        <v>320</v>
      </c>
      <c r="H15" s="64" t="s">
        <v>379</v>
      </c>
      <c r="I15" t="s">
        <v>68</v>
      </c>
      <c r="J15" s="14">
        <v>39</v>
      </c>
      <c r="K15" s="14" t="s">
        <v>62</v>
      </c>
      <c r="L15" t="s">
        <v>3</v>
      </c>
      <c r="M15" s="14">
        <v>11.92</v>
      </c>
      <c r="N15" s="14">
        <v>8.58</v>
      </c>
      <c r="P15" s="21"/>
      <c r="AH15" s="17">
        <f t="shared" si="18"/>
        <v>8.58</v>
      </c>
      <c r="AI15" s="18">
        <f t="shared" si="0"/>
        <v>0</v>
      </c>
      <c r="AJ15" s="18">
        <f t="shared" si="1"/>
        <v>8.58</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18966</v>
      </c>
      <c r="B16" s="16">
        <v>42378</v>
      </c>
      <c r="C16" t="s">
        <v>62</v>
      </c>
      <c r="D16" t="s">
        <v>308</v>
      </c>
      <c r="E16" t="s">
        <v>63</v>
      </c>
      <c r="F16" t="s">
        <v>363</v>
      </c>
      <c r="G16" t="s">
        <v>364</v>
      </c>
      <c r="H16" s="64" t="s">
        <v>368</v>
      </c>
      <c r="I16" t="s">
        <v>67</v>
      </c>
      <c r="J16" s="14">
        <v>9</v>
      </c>
      <c r="K16" s="14" t="s">
        <v>62</v>
      </c>
      <c r="L16" t="s">
        <v>3</v>
      </c>
      <c r="M16" s="14">
        <v>1.76</v>
      </c>
      <c r="N16" s="14">
        <v>0.99</v>
      </c>
      <c r="P16" s="21"/>
      <c r="AH16" s="17">
        <f t="shared" si="18"/>
        <v>1.76</v>
      </c>
      <c r="AI16" s="18">
        <f t="shared" si="0"/>
        <v>1.76</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0</v>
      </c>
      <c r="BU16" t="s">
        <v>15</v>
      </c>
    </row>
    <row r="17" spans="1:75" x14ac:dyDescent="0.25">
      <c r="A17" s="63">
        <v>19000</v>
      </c>
      <c r="B17" s="16">
        <v>42410</v>
      </c>
      <c r="C17" t="s">
        <v>62</v>
      </c>
      <c r="D17" t="s">
        <v>321</v>
      </c>
      <c r="E17" t="s">
        <v>63</v>
      </c>
      <c r="F17" t="s">
        <v>308</v>
      </c>
      <c r="G17" t="s">
        <v>324</v>
      </c>
      <c r="H17" s="64" t="s">
        <v>380</v>
      </c>
      <c r="I17" t="s">
        <v>82</v>
      </c>
      <c r="J17" s="14">
        <v>20</v>
      </c>
      <c r="K17" s="14" t="s">
        <v>63</v>
      </c>
      <c r="L17" t="s">
        <v>3</v>
      </c>
      <c r="M17" s="14">
        <v>4.4000000000000004</v>
      </c>
      <c r="N17" s="14">
        <v>6.6</v>
      </c>
      <c r="O17" t="s">
        <v>63</v>
      </c>
      <c r="P17" s="21" t="s">
        <v>325</v>
      </c>
      <c r="Q17" t="s">
        <v>63</v>
      </c>
      <c r="R17" t="s">
        <v>313</v>
      </c>
      <c r="S17" t="s">
        <v>63</v>
      </c>
      <c r="T17" t="s">
        <v>326</v>
      </c>
      <c r="U17" t="s">
        <v>63</v>
      </c>
      <c r="V17" t="s">
        <v>327</v>
      </c>
      <c r="W17" t="s">
        <v>62</v>
      </c>
      <c r="X17" t="s">
        <v>328</v>
      </c>
      <c r="Y17" t="s">
        <v>62</v>
      </c>
      <c r="Z17" t="s">
        <v>329</v>
      </c>
      <c r="AA17" t="s">
        <v>62</v>
      </c>
      <c r="AB17" t="s">
        <v>330</v>
      </c>
      <c r="AC17" t="s">
        <v>62</v>
      </c>
      <c r="AD17" t="s">
        <v>331</v>
      </c>
      <c r="AE17" s="20"/>
      <c r="AH17" s="17">
        <f t="shared" si="18"/>
        <v>6.6</v>
      </c>
      <c r="AI17" s="18">
        <f t="shared" si="0"/>
        <v>0</v>
      </c>
      <c r="AJ17" s="18">
        <f t="shared" si="1"/>
        <v>6.6</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19220</v>
      </c>
      <c r="B18" s="16">
        <v>42670</v>
      </c>
      <c r="C18" t="s">
        <v>62</v>
      </c>
      <c r="D18" t="s">
        <v>321</v>
      </c>
      <c r="E18" t="s">
        <v>63</v>
      </c>
      <c r="F18" t="s">
        <v>308</v>
      </c>
      <c r="G18" t="s">
        <v>324</v>
      </c>
      <c r="H18" s="64" t="s">
        <v>380</v>
      </c>
      <c r="I18" t="s">
        <v>82</v>
      </c>
      <c r="J18" s="14">
        <v>20</v>
      </c>
      <c r="K18" s="14" t="s">
        <v>63</v>
      </c>
      <c r="L18" t="s">
        <v>3</v>
      </c>
      <c r="M18" s="14">
        <v>4.4000000000000004</v>
      </c>
      <c r="N18" s="14">
        <v>6.6</v>
      </c>
      <c r="O18" t="s">
        <v>63</v>
      </c>
      <c r="P18" s="21" t="s">
        <v>325</v>
      </c>
      <c r="Q18" t="s">
        <v>63</v>
      </c>
      <c r="R18" t="s">
        <v>313</v>
      </c>
      <c r="S18" t="s">
        <v>63</v>
      </c>
      <c r="T18" t="s">
        <v>326</v>
      </c>
      <c r="U18" t="s">
        <v>63</v>
      </c>
      <c r="V18" t="s">
        <v>327</v>
      </c>
      <c r="W18" t="s">
        <v>62</v>
      </c>
      <c r="X18" t="s">
        <v>332</v>
      </c>
      <c r="Y18" t="s">
        <v>62</v>
      </c>
      <c r="Z18" t="s">
        <v>329</v>
      </c>
      <c r="AA18" t="s">
        <v>62</v>
      </c>
      <c r="AB18" t="s">
        <v>330</v>
      </c>
      <c r="AC18" t="s">
        <v>62</v>
      </c>
      <c r="AD18" t="s">
        <v>333</v>
      </c>
      <c r="AE18" s="20"/>
      <c r="AH18" s="17">
        <f t="shared" si="18"/>
        <v>6.6</v>
      </c>
      <c r="AI18" s="18">
        <f t="shared" si="0"/>
        <v>0</v>
      </c>
      <c r="AJ18" s="18">
        <f t="shared" si="1"/>
        <v>6.6</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19282</v>
      </c>
      <c r="B19" s="16">
        <v>42766</v>
      </c>
      <c r="C19" t="s">
        <v>62</v>
      </c>
      <c r="D19" t="s">
        <v>333</v>
      </c>
      <c r="E19" t="s">
        <v>63</v>
      </c>
      <c r="F19" t="s">
        <v>361</v>
      </c>
      <c r="G19" t="s">
        <v>324</v>
      </c>
      <c r="H19" s="64" t="s">
        <v>392</v>
      </c>
      <c r="I19" t="s">
        <v>82</v>
      </c>
      <c r="J19" s="14">
        <v>35</v>
      </c>
      <c r="K19" s="14" t="s">
        <v>63</v>
      </c>
      <c r="L19" t="s">
        <v>3</v>
      </c>
      <c r="M19" s="14">
        <v>7.7</v>
      </c>
      <c r="N19" s="14">
        <v>10.8</v>
      </c>
      <c r="O19" t="s">
        <v>63</v>
      </c>
      <c r="P19" s="21" t="s">
        <v>308</v>
      </c>
      <c r="Q19" t="s">
        <v>63</v>
      </c>
      <c r="R19" t="s">
        <v>365</v>
      </c>
      <c r="S19" t="s">
        <v>63</v>
      </c>
      <c r="T19" t="s">
        <v>366</v>
      </c>
      <c r="U19" t="s">
        <v>62</v>
      </c>
      <c r="V19" t="s">
        <v>321</v>
      </c>
      <c r="W19" t="s">
        <v>62</v>
      </c>
      <c r="X19" t="s">
        <v>332</v>
      </c>
      <c r="Y19" t="s">
        <v>62</v>
      </c>
      <c r="Z19" t="s">
        <v>367</v>
      </c>
      <c r="AE19" s="20"/>
      <c r="AH19" s="17">
        <f t="shared" si="18"/>
        <v>10.8</v>
      </c>
      <c r="AI19" s="18">
        <f t="shared" si="0"/>
        <v>0</v>
      </c>
      <c r="AJ19" s="18">
        <f t="shared" si="1"/>
        <v>0</v>
      </c>
      <c r="AK19" s="18">
        <f t="shared" si="2"/>
        <v>0</v>
      </c>
      <c r="AL19" s="18">
        <f t="shared" si="3"/>
        <v>10.8</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19581</v>
      </c>
      <c r="B20" s="16">
        <v>43202</v>
      </c>
      <c r="C20" t="s">
        <v>62</v>
      </c>
      <c r="D20" t="s">
        <v>333</v>
      </c>
      <c r="E20" t="s">
        <v>63</v>
      </c>
      <c r="F20" t="s">
        <v>308</v>
      </c>
      <c r="G20" t="s">
        <v>322</v>
      </c>
      <c r="H20" s="64" t="s">
        <v>381</v>
      </c>
      <c r="I20" t="s">
        <v>68</v>
      </c>
      <c r="J20" s="14">
        <v>21</v>
      </c>
      <c r="K20" s="14" t="s">
        <v>63</v>
      </c>
      <c r="L20" t="s">
        <v>4</v>
      </c>
      <c r="M20" s="14">
        <v>5.04</v>
      </c>
      <c r="N20" s="14">
        <v>6.46</v>
      </c>
      <c r="P20" s="21"/>
      <c r="AE20" s="20"/>
      <c r="AH20" s="17">
        <f t="shared" si="18"/>
        <v>6.46</v>
      </c>
      <c r="AI20" s="18">
        <f t="shared" si="0"/>
        <v>0</v>
      </c>
      <c r="AJ20" s="18">
        <f t="shared" si="1"/>
        <v>6.46</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19736</v>
      </c>
      <c r="B21" s="16">
        <v>43485</v>
      </c>
      <c r="C21" t="s">
        <v>62</v>
      </c>
      <c r="D21" t="s">
        <v>334</v>
      </c>
      <c r="E21" t="s">
        <v>63</v>
      </c>
      <c r="F21" t="s">
        <v>308</v>
      </c>
      <c r="G21" t="s">
        <v>320</v>
      </c>
      <c r="H21" s="64" t="s">
        <v>382</v>
      </c>
      <c r="I21" t="s">
        <v>68</v>
      </c>
      <c r="J21" s="14">
        <v>20</v>
      </c>
      <c r="K21" s="14" t="s">
        <v>63</v>
      </c>
      <c r="L21" t="s">
        <v>3</v>
      </c>
      <c r="M21" s="14">
        <v>4.4000000000000004</v>
      </c>
      <c r="N21" s="14">
        <v>6.6</v>
      </c>
      <c r="P21" s="21"/>
      <c r="AH21" s="17">
        <f t="shared" si="18"/>
        <v>6.6</v>
      </c>
      <c r="AI21" s="18">
        <f t="shared" si="0"/>
        <v>0</v>
      </c>
      <c r="AJ21" s="18">
        <f t="shared" si="1"/>
        <v>6.6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6</v>
      </c>
    </row>
    <row r="22" spans="1:75" x14ac:dyDescent="0.25">
      <c r="A22" s="63">
        <v>19800</v>
      </c>
      <c r="B22" s="16">
        <v>43555</v>
      </c>
      <c r="C22" t="s">
        <v>62</v>
      </c>
      <c r="D22" t="s">
        <v>334</v>
      </c>
      <c r="E22" t="s">
        <v>63</v>
      </c>
      <c r="F22" t="s">
        <v>308</v>
      </c>
      <c r="G22" t="s">
        <v>320</v>
      </c>
      <c r="H22" s="64" t="s">
        <v>369</v>
      </c>
      <c r="I22" t="s">
        <v>68</v>
      </c>
      <c r="J22" s="14">
        <v>7</v>
      </c>
      <c r="K22" s="14" t="s">
        <v>63</v>
      </c>
      <c r="L22" t="s">
        <v>3</v>
      </c>
      <c r="M22" s="14">
        <v>1.54</v>
      </c>
      <c r="N22" s="14">
        <v>2.96</v>
      </c>
      <c r="P22" s="21"/>
      <c r="AE22" s="20"/>
      <c r="AH22" s="17">
        <f t="shared" si="18"/>
        <v>2.96</v>
      </c>
      <c r="AI22" s="18">
        <f t="shared" si="0"/>
        <v>0</v>
      </c>
      <c r="AJ22" s="18">
        <f t="shared" si="1"/>
        <v>2.96</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19922</v>
      </c>
      <c r="B23" s="16">
        <v>43658</v>
      </c>
      <c r="C23" t="s">
        <v>62</v>
      </c>
      <c r="D23" t="s">
        <v>335</v>
      </c>
      <c r="E23" t="s">
        <v>63</v>
      </c>
      <c r="F23" t="s">
        <v>308</v>
      </c>
      <c r="G23" t="s">
        <v>336</v>
      </c>
      <c r="H23" s="65" t="s">
        <v>369</v>
      </c>
      <c r="I23" t="s">
        <v>68</v>
      </c>
      <c r="J23" s="14">
        <v>15</v>
      </c>
      <c r="K23" s="14" t="s">
        <v>63</v>
      </c>
      <c r="L23" t="s">
        <v>3</v>
      </c>
      <c r="M23" s="14">
        <v>3.3</v>
      </c>
      <c r="N23" s="14">
        <v>5.2</v>
      </c>
      <c r="P23" s="21"/>
      <c r="AE23" s="20"/>
      <c r="AH23" s="17">
        <f t="shared" si="18"/>
        <v>5.2</v>
      </c>
      <c r="AI23" s="18">
        <f t="shared" si="0"/>
        <v>0</v>
      </c>
      <c r="AJ23" s="18">
        <f t="shared" si="1"/>
        <v>5.2</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20031</v>
      </c>
      <c r="B24" s="16">
        <v>43812</v>
      </c>
      <c r="C24" t="s">
        <v>62</v>
      </c>
      <c r="D24" t="s">
        <v>337</v>
      </c>
      <c r="E24" t="s">
        <v>63</v>
      </c>
      <c r="F24" t="s">
        <v>308</v>
      </c>
      <c r="G24" t="s">
        <v>320</v>
      </c>
      <c r="H24" s="48" t="s">
        <v>338</v>
      </c>
      <c r="I24" t="s">
        <v>68</v>
      </c>
      <c r="J24" s="14">
        <v>23</v>
      </c>
      <c r="K24" s="14" t="s">
        <v>323</v>
      </c>
      <c r="L24" t="s">
        <v>5</v>
      </c>
      <c r="M24" s="14">
        <v>5.75</v>
      </c>
      <c r="N24" s="14">
        <v>5.75</v>
      </c>
      <c r="P24" s="21"/>
      <c r="AE24" s="20"/>
      <c r="AH24" s="17">
        <f t="shared" si="18"/>
        <v>5.75</v>
      </c>
      <c r="AI24" s="18">
        <f t="shared" si="0"/>
        <v>0</v>
      </c>
      <c r="AJ24" s="18">
        <f t="shared" si="1"/>
        <v>5.75</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3">
        <v>20034</v>
      </c>
      <c r="B25" s="16">
        <v>43812</v>
      </c>
      <c r="C25" t="s">
        <v>62</v>
      </c>
      <c r="D25" t="s">
        <v>339</v>
      </c>
      <c r="E25" t="s">
        <v>63</v>
      </c>
      <c r="F25" t="s">
        <v>308</v>
      </c>
      <c r="G25" t="s">
        <v>320</v>
      </c>
      <c r="H25" s="48" t="s">
        <v>340</v>
      </c>
      <c r="I25" t="s">
        <v>68</v>
      </c>
      <c r="J25" s="14">
        <v>15</v>
      </c>
      <c r="K25" s="14" t="s">
        <v>63</v>
      </c>
      <c r="L25" t="s">
        <v>3</v>
      </c>
      <c r="M25" s="14">
        <v>3.3</v>
      </c>
      <c r="N25" s="14">
        <v>5.2</v>
      </c>
      <c r="P25" s="21"/>
      <c r="AE25" s="20"/>
      <c r="AH25" s="17">
        <f t="shared" si="18"/>
        <v>5.2</v>
      </c>
      <c r="AI25" s="18">
        <f t="shared" si="0"/>
        <v>0</v>
      </c>
      <c r="AJ25" s="18">
        <f t="shared" si="1"/>
        <v>5.2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20061</v>
      </c>
      <c r="B26" s="16">
        <v>43829</v>
      </c>
      <c r="C26" t="s">
        <v>62</v>
      </c>
      <c r="D26" t="s">
        <v>341</v>
      </c>
      <c r="E26" t="s">
        <v>63</v>
      </c>
      <c r="F26" t="s">
        <v>308</v>
      </c>
      <c r="G26" t="s">
        <v>336</v>
      </c>
      <c r="H26" s="65" t="s">
        <v>369</v>
      </c>
      <c r="I26" t="s">
        <v>68</v>
      </c>
      <c r="J26" s="14">
        <v>15</v>
      </c>
      <c r="K26" s="14" t="s">
        <v>63</v>
      </c>
      <c r="L26" t="s">
        <v>4</v>
      </c>
      <c r="M26" s="14">
        <v>3.6</v>
      </c>
      <c r="N26" s="14">
        <v>4.9000000000000004</v>
      </c>
      <c r="P26" s="21"/>
      <c r="AH26" s="17">
        <f t="shared" si="18"/>
        <v>4.9000000000000004</v>
      </c>
      <c r="AI26" s="18">
        <f t="shared" si="0"/>
        <v>0</v>
      </c>
      <c r="AJ26" s="18">
        <f t="shared" si="1"/>
        <v>4.9000000000000004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20184</v>
      </c>
      <c r="B27" s="16">
        <v>43905</v>
      </c>
      <c r="C27" t="s">
        <v>62</v>
      </c>
      <c r="D27" t="s">
        <v>337</v>
      </c>
      <c r="E27" t="s">
        <v>63</v>
      </c>
      <c r="F27" t="s">
        <v>308</v>
      </c>
      <c r="G27" t="s">
        <v>315</v>
      </c>
      <c r="H27" s="64" t="s">
        <v>383</v>
      </c>
      <c r="I27" t="s">
        <v>68</v>
      </c>
      <c r="J27" s="14">
        <v>46</v>
      </c>
      <c r="K27" s="14" t="s">
        <v>63</v>
      </c>
      <c r="L27" t="s">
        <v>3</v>
      </c>
      <c r="M27" s="14">
        <v>10.120000000000001</v>
      </c>
      <c r="N27" s="14">
        <v>13.879999999999999</v>
      </c>
      <c r="P27" s="21"/>
      <c r="AH27" s="17">
        <f t="shared" si="18"/>
        <v>13.879999999999999</v>
      </c>
      <c r="AI27" s="18">
        <f t="shared" si="0"/>
        <v>0</v>
      </c>
      <c r="AJ27" s="18">
        <f t="shared" si="1"/>
        <v>13.879999999999999</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3">
        <v>20421</v>
      </c>
      <c r="B28" s="16">
        <v>43993</v>
      </c>
      <c r="C28" t="s">
        <v>62</v>
      </c>
      <c r="D28" t="s">
        <v>342</v>
      </c>
      <c r="E28" t="s">
        <v>63</v>
      </c>
      <c r="F28" t="s">
        <v>308</v>
      </c>
      <c r="G28" t="s">
        <v>343</v>
      </c>
      <c r="H28" s="64" t="s">
        <v>384</v>
      </c>
      <c r="I28" t="s">
        <v>68</v>
      </c>
      <c r="J28" s="14">
        <v>16</v>
      </c>
      <c r="K28" s="14" t="s">
        <v>63</v>
      </c>
      <c r="L28" t="s">
        <v>3</v>
      </c>
      <c r="M28" s="14">
        <v>3.52</v>
      </c>
      <c r="N28" s="14">
        <v>5.48</v>
      </c>
      <c r="P28" s="21"/>
      <c r="AH28" s="17">
        <f t="shared" si="18"/>
        <v>5.48</v>
      </c>
      <c r="AI28" s="18">
        <f t="shared" si="0"/>
        <v>0</v>
      </c>
      <c r="AJ28" s="18">
        <f t="shared" si="1"/>
        <v>5.48</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20500</v>
      </c>
      <c r="B29" s="16">
        <v>44032</v>
      </c>
      <c r="C29" t="s">
        <v>62</v>
      </c>
      <c r="D29" t="s">
        <v>344</v>
      </c>
      <c r="E29" t="s">
        <v>63</v>
      </c>
      <c r="F29" t="s">
        <v>308</v>
      </c>
      <c r="G29" t="s">
        <v>345</v>
      </c>
      <c r="H29" s="65" t="s">
        <v>385</v>
      </c>
      <c r="I29" t="s">
        <v>68</v>
      </c>
      <c r="J29" s="14">
        <v>7</v>
      </c>
      <c r="K29" s="14" t="s">
        <v>63</v>
      </c>
      <c r="L29" t="s">
        <v>3</v>
      </c>
      <c r="M29" s="14">
        <v>1.54</v>
      </c>
      <c r="N29" s="14">
        <v>2.96</v>
      </c>
      <c r="P29" s="21"/>
      <c r="AH29" s="17">
        <f t="shared" si="18"/>
        <v>2.96</v>
      </c>
      <c r="AI29" s="18">
        <f t="shared" si="0"/>
        <v>0</v>
      </c>
      <c r="AJ29" s="18">
        <f t="shared" si="1"/>
        <v>2.96</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3">
        <v>20547</v>
      </c>
      <c r="B30" s="16">
        <v>44048</v>
      </c>
      <c r="C30" t="s">
        <v>62</v>
      </c>
      <c r="D30" t="s">
        <v>344</v>
      </c>
      <c r="E30" t="s">
        <v>63</v>
      </c>
      <c r="F30" t="s">
        <v>308</v>
      </c>
      <c r="G30" t="s">
        <v>345</v>
      </c>
      <c r="H30" s="48" t="s">
        <v>346</v>
      </c>
      <c r="I30" t="s">
        <v>68</v>
      </c>
      <c r="J30" s="14">
        <v>32</v>
      </c>
      <c r="K30" s="14" t="s">
        <v>63</v>
      </c>
      <c r="L30" t="s">
        <v>3</v>
      </c>
      <c r="M30" s="14">
        <v>7.04</v>
      </c>
      <c r="N30" s="14">
        <v>9.9600000000000009</v>
      </c>
      <c r="P30" s="21"/>
      <c r="AH30" s="17">
        <f t="shared" si="18"/>
        <v>9.9600000000000009</v>
      </c>
      <c r="AI30" s="18">
        <f t="shared" si="0"/>
        <v>0</v>
      </c>
      <c r="AJ30" s="18">
        <f t="shared" si="1"/>
        <v>9.9600000000000009</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20699</v>
      </c>
      <c r="B31" s="16">
        <v>44108</v>
      </c>
      <c r="C31" t="s">
        <v>62</v>
      </c>
      <c r="D31" t="s">
        <v>342</v>
      </c>
      <c r="E31" t="s">
        <v>63</v>
      </c>
      <c r="F31" t="s">
        <v>308</v>
      </c>
      <c r="G31" t="s">
        <v>343</v>
      </c>
      <c r="H31" s="48" t="s">
        <v>347</v>
      </c>
      <c r="I31" t="s">
        <v>68</v>
      </c>
      <c r="J31" s="14">
        <v>38</v>
      </c>
      <c r="K31" s="14" t="s">
        <v>63</v>
      </c>
      <c r="L31" t="s">
        <v>3</v>
      </c>
      <c r="M31" s="14">
        <v>8.36</v>
      </c>
      <c r="N31" s="14">
        <v>11.64</v>
      </c>
      <c r="P31" s="21"/>
      <c r="AH31" s="17">
        <f t="shared" si="18"/>
        <v>11.64</v>
      </c>
      <c r="AI31" s="18">
        <f t="shared" si="0"/>
        <v>0</v>
      </c>
      <c r="AJ31" s="18">
        <f t="shared" si="1"/>
        <v>11.64</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20871</v>
      </c>
      <c r="B32" s="16">
        <v>44195</v>
      </c>
      <c r="C32" t="s">
        <v>62</v>
      </c>
      <c r="D32" t="s">
        <v>308</v>
      </c>
      <c r="E32" t="s">
        <v>63</v>
      </c>
      <c r="F32" t="s">
        <v>337</v>
      </c>
      <c r="G32" t="s">
        <v>315</v>
      </c>
      <c r="H32" s="64" t="s">
        <v>369</v>
      </c>
      <c r="I32" t="s">
        <v>68</v>
      </c>
      <c r="J32" s="14">
        <v>66</v>
      </c>
      <c r="K32" s="14" t="s">
        <v>63</v>
      </c>
      <c r="L32" t="s">
        <v>3</v>
      </c>
      <c r="M32" s="14">
        <v>14.52</v>
      </c>
      <c r="N32" s="14">
        <v>19.48</v>
      </c>
      <c r="P32" s="21"/>
      <c r="AH32" s="17">
        <f t="shared" si="18"/>
        <v>14.52</v>
      </c>
      <c r="AI32" s="18">
        <f t="shared" si="0"/>
        <v>14.52</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20997</v>
      </c>
      <c r="B33" s="16">
        <v>44254</v>
      </c>
      <c r="C33" t="s">
        <v>62</v>
      </c>
      <c r="D33" t="s">
        <v>337</v>
      </c>
      <c r="E33" t="s">
        <v>63</v>
      </c>
      <c r="F33" t="s">
        <v>308</v>
      </c>
      <c r="G33" t="s">
        <v>348</v>
      </c>
      <c r="H33" s="64" t="s">
        <v>369</v>
      </c>
      <c r="I33" t="s">
        <v>82</v>
      </c>
      <c r="J33" s="14">
        <v>25</v>
      </c>
      <c r="K33" s="14" t="s">
        <v>323</v>
      </c>
      <c r="L33" t="s">
        <v>5</v>
      </c>
      <c r="M33" s="14">
        <v>6.25</v>
      </c>
      <c r="N33" s="14">
        <v>6.25</v>
      </c>
      <c r="O33" t="s">
        <v>62</v>
      </c>
      <c r="P33" s="21" t="s">
        <v>341</v>
      </c>
      <c r="Q33" t="s">
        <v>63</v>
      </c>
      <c r="R33" t="s">
        <v>349</v>
      </c>
      <c r="S33" t="s">
        <v>62</v>
      </c>
      <c r="T33" t="s">
        <v>350</v>
      </c>
      <c r="U33" t="s">
        <v>63</v>
      </c>
      <c r="V33" t="s">
        <v>351</v>
      </c>
      <c r="W33" t="s">
        <v>62</v>
      </c>
      <c r="X33" t="s">
        <v>352</v>
      </c>
      <c r="Y33" t="s">
        <v>63</v>
      </c>
      <c r="Z33" t="s">
        <v>353</v>
      </c>
      <c r="AA33" t="s">
        <v>63</v>
      </c>
      <c r="AB33" t="s">
        <v>354</v>
      </c>
      <c r="AC33" t="s">
        <v>323</v>
      </c>
      <c r="AH33" s="17">
        <f t="shared" si="18"/>
        <v>6.25</v>
      </c>
      <c r="AI33" s="18">
        <f t="shared" si="0"/>
        <v>0</v>
      </c>
      <c r="AJ33" s="18">
        <f t="shared" si="1"/>
        <v>6.25</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22049</v>
      </c>
      <c r="B34" s="16">
        <v>44741</v>
      </c>
      <c r="C34" t="s">
        <v>62</v>
      </c>
      <c r="D34" t="s">
        <v>355</v>
      </c>
      <c r="E34" t="s">
        <v>63</v>
      </c>
      <c r="F34" t="s">
        <v>308</v>
      </c>
      <c r="G34" t="s">
        <v>309</v>
      </c>
      <c r="H34" s="48" t="s">
        <v>386</v>
      </c>
      <c r="I34" t="s">
        <v>68</v>
      </c>
      <c r="J34" s="14">
        <v>21</v>
      </c>
      <c r="K34" s="14" t="s">
        <v>63</v>
      </c>
      <c r="L34" t="s">
        <v>3</v>
      </c>
      <c r="M34" s="14">
        <v>4.62</v>
      </c>
      <c r="N34" s="14">
        <v>6.88</v>
      </c>
      <c r="P34" s="21"/>
      <c r="AH34" s="17">
        <f t="shared" si="18"/>
        <v>6.88</v>
      </c>
      <c r="AI34" s="18">
        <f t="shared" si="0"/>
        <v>0</v>
      </c>
      <c r="AJ34" s="18">
        <f t="shared" si="1"/>
        <v>6.88</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3">
        <v>22351</v>
      </c>
      <c r="B35" s="16">
        <v>44864</v>
      </c>
      <c r="C35" t="s">
        <v>62</v>
      </c>
      <c r="D35" t="s">
        <v>350</v>
      </c>
      <c r="E35" t="s">
        <v>63</v>
      </c>
      <c r="F35" t="s">
        <v>308</v>
      </c>
      <c r="G35" t="s">
        <v>348</v>
      </c>
      <c r="H35" s="64" t="s">
        <v>387</v>
      </c>
      <c r="I35" t="s">
        <v>68</v>
      </c>
      <c r="J35" s="14">
        <v>15</v>
      </c>
      <c r="K35" s="14" t="s">
        <v>63</v>
      </c>
      <c r="L35" t="s">
        <v>4</v>
      </c>
      <c r="M35" s="14">
        <v>3.6</v>
      </c>
      <c r="N35" s="14">
        <v>4.9000000000000004</v>
      </c>
      <c r="P35" s="21"/>
      <c r="AH35" s="17">
        <f t="shared" si="18"/>
        <v>4.9000000000000004</v>
      </c>
      <c r="AI35" s="18">
        <f t="shared" si="0"/>
        <v>0</v>
      </c>
      <c r="AJ35" s="18">
        <f t="shared" si="1"/>
        <v>4.9000000000000004</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22470</v>
      </c>
      <c r="B36" s="16">
        <v>44927</v>
      </c>
      <c r="C36" t="s">
        <v>62</v>
      </c>
      <c r="D36" t="s">
        <v>342</v>
      </c>
      <c r="E36" t="s">
        <v>63</v>
      </c>
      <c r="F36" t="s">
        <v>308</v>
      </c>
      <c r="G36" t="s">
        <v>348</v>
      </c>
      <c r="H36" s="64" t="s">
        <v>388</v>
      </c>
      <c r="I36" t="s">
        <v>68</v>
      </c>
      <c r="J36" s="14">
        <v>15</v>
      </c>
      <c r="K36" s="14" t="s">
        <v>63</v>
      </c>
      <c r="L36" t="s">
        <v>3</v>
      </c>
      <c r="M36" s="14">
        <v>3.3</v>
      </c>
      <c r="N36" s="14">
        <v>5.2</v>
      </c>
      <c r="P36" s="21"/>
      <c r="AH36" s="17">
        <f t="shared" si="18"/>
        <v>5.2</v>
      </c>
      <c r="AI36" s="18">
        <f t="shared" si="0"/>
        <v>0</v>
      </c>
      <c r="AJ36" s="18">
        <f t="shared" si="1"/>
        <v>5.2</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22712</v>
      </c>
      <c r="B37" s="16">
        <v>45097</v>
      </c>
      <c r="C37" t="s">
        <v>62</v>
      </c>
      <c r="D37" t="s">
        <v>356</v>
      </c>
      <c r="E37" t="s">
        <v>63</v>
      </c>
      <c r="F37" t="s">
        <v>308</v>
      </c>
      <c r="G37" t="s">
        <v>357</v>
      </c>
      <c r="H37" s="48" t="s">
        <v>389</v>
      </c>
      <c r="I37" t="s">
        <v>68</v>
      </c>
      <c r="J37" s="14">
        <v>26</v>
      </c>
      <c r="K37" s="14" t="s">
        <v>63</v>
      </c>
      <c r="L37" t="s">
        <v>3</v>
      </c>
      <c r="M37" s="14">
        <v>5.72</v>
      </c>
      <c r="N37" s="14">
        <v>8.2800000000000011</v>
      </c>
      <c r="P37" s="21"/>
      <c r="AH37" s="17">
        <f t="shared" si="18"/>
        <v>8.2800000000000011</v>
      </c>
      <c r="AI37" s="18">
        <f t="shared" si="0"/>
        <v>0</v>
      </c>
      <c r="AJ37" s="18">
        <f t="shared" si="1"/>
        <v>8.2800000000000011</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649</v>
      </c>
      <c r="BE37" t="s">
        <v>68</v>
      </c>
      <c r="BV37" cm="1">
        <f t="array" ref="BV37">SUMPRODUCT(--EXACT($BW$37,$I$2:$I$4276))</f>
        <v>1</v>
      </c>
      <c r="BW37" t="s">
        <v>64</v>
      </c>
    </row>
    <row r="38" spans="1:75" x14ac:dyDescent="0.25">
      <c r="A38" s="63">
        <v>22958</v>
      </c>
      <c r="B38" s="16">
        <v>45332</v>
      </c>
      <c r="C38" t="s">
        <v>62</v>
      </c>
      <c r="D38" t="s">
        <v>358</v>
      </c>
      <c r="E38" t="s">
        <v>63</v>
      </c>
      <c r="F38" t="s">
        <v>308</v>
      </c>
      <c r="G38" t="s">
        <v>336</v>
      </c>
      <c r="H38" s="64" t="s">
        <v>390</v>
      </c>
      <c r="I38" t="s">
        <v>82</v>
      </c>
      <c r="J38" s="14">
        <v>47</v>
      </c>
      <c r="K38" s="14" t="s">
        <v>63</v>
      </c>
      <c r="L38" t="s">
        <v>4</v>
      </c>
      <c r="M38" s="14">
        <v>11.28</v>
      </c>
      <c r="N38" s="14">
        <v>13.22</v>
      </c>
      <c r="O38" t="s">
        <v>62</v>
      </c>
      <c r="P38" s="21" t="s">
        <v>359</v>
      </c>
      <c r="Q38" t="s">
        <v>63</v>
      </c>
      <c r="R38" t="s">
        <v>313</v>
      </c>
      <c r="S38" t="s">
        <v>62</v>
      </c>
      <c r="T38" t="s">
        <v>360</v>
      </c>
      <c r="U38" t="s">
        <v>63</v>
      </c>
      <c r="V38" t="s">
        <v>361</v>
      </c>
      <c r="W38" t="s">
        <v>62</v>
      </c>
      <c r="X38" t="s">
        <v>362</v>
      </c>
      <c r="Y38" t="s">
        <v>323</v>
      </c>
      <c r="AA38" t="s">
        <v>323</v>
      </c>
      <c r="AC38" t="s">
        <v>323</v>
      </c>
      <c r="AH38" s="17">
        <f t="shared" si="18"/>
        <v>13.22</v>
      </c>
      <c r="AI38" s="18">
        <f t="shared" si="0"/>
        <v>0</v>
      </c>
      <c r="AJ38" s="18">
        <f t="shared" si="1"/>
        <v>13.22</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26</v>
      </c>
      <c r="BE38" t="s">
        <v>67</v>
      </c>
    </row>
    <row r="39" spans="1:75" x14ac:dyDescent="0.25">
      <c r="A39" s="48"/>
      <c r="H39" s="48"/>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187</v>
      </c>
      <c r="BE39" t="s">
        <v>173</v>
      </c>
    </row>
    <row r="40" spans="1:75" x14ac:dyDescent="0.25">
      <c r="A40" s="48"/>
      <c r="H40" s="48"/>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H41" s="48"/>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36</v>
      </c>
      <c r="BE41" t="s">
        <v>64</v>
      </c>
      <c r="BV41">
        <f>SUM(BN3,BN8,BV14,BV27,BV37)</f>
        <v>37</v>
      </c>
      <c r="BW41" t="s">
        <v>109</v>
      </c>
    </row>
    <row r="42" spans="1:75" x14ac:dyDescent="0.25">
      <c r="A42" s="48"/>
      <c r="H42" s="48"/>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898</v>
      </c>
      <c r="BE42" t="s">
        <v>79</v>
      </c>
    </row>
    <row r="43" spans="1:75" x14ac:dyDescent="0.25">
      <c r="A43" s="48"/>
      <c r="B43" s="15"/>
      <c r="H43" s="48"/>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H44" s="48"/>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39:A44">
    <cfRule type="containsText" dxfId="12" priority="23" operator="containsText" text=", USA">
      <formula>NOT(ISERROR(SEARCH(", USA",A39)))</formula>
    </cfRule>
    <cfRule type="containsText" dxfId="11" priority="24" operator="containsText" text=", CSA">
      <formula>NOT(ISERROR(SEARCH(", CSA",A39)))</formula>
    </cfRule>
  </conditionalFormatting>
  <conditionalFormatting sqref="B2:G38">
    <cfRule type="containsText" dxfId="10" priority="3" operator="containsText" text=", USA">
      <formula>NOT(ISERROR(SEARCH(", USA",B2)))</formula>
    </cfRule>
    <cfRule type="containsText" dxfId="9" priority="4" operator="containsText" text=", CSA">
      <formula>NOT(ISERROR(SEARCH(", CSA",B2)))</formula>
    </cfRule>
  </conditionalFormatting>
  <conditionalFormatting sqref="B39:AD42 B43:V44">
    <cfRule type="containsText" dxfId="8" priority="39" operator="containsText" text=", USA">
      <formula>NOT(ISERROR(SEARCH(", USA",B39)))</formula>
    </cfRule>
    <cfRule type="containsText" dxfId="7" priority="40" operator="containsText" text=", CSA">
      <formula>NOT(ISERROR(SEARCH(", CSA",B39)))</formula>
    </cfRule>
  </conditionalFormatting>
  <conditionalFormatting sqref="H2">
    <cfRule type="containsText" dxfId="6" priority="19" operator="containsText" text=", USA">
      <formula>NOT(ISERROR(SEARCH(", USA",H2)))</formula>
    </cfRule>
    <cfRule type="containsText" dxfId="5" priority="20" operator="containsText" text=", CSA">
      <formula>NOT(ISERROR(SEARCH(", CSA",H2)))</formula>
    </cfRule>
  </conditionalFormatting>
  <conditionalFormatting sqref="H6 H8:H10 H13 H23:H24 H27 H29:H31 H33 H35:H36">
    <cfRule type="containsText" dxfId="4" priority="5" operator="containsText" text=", USA">
      <formula>NOT(ISERROR(SEARCH(", USA",H6)))</formula>
    </cfRule>
    <cfRule type="containsText" dxfId="3" priority="6" operator="containsText" text=", CSA">
      <formula>NOT(ISERROR(SEARCH(", CSA",H6)))</formula>
    </cfRule>
  </conditionalFormatting>
  <conditionalFormatting sqref="I2:AD38">
    <cfRule type="containsText" dxfId="2" priority="1" operator="containsText" text=", USA">
      <formula>NOT(ISERROR(SEARCH(", USA",I2)))</formula>
    </cfRule>
    <cfRule type="containsText" dxfId="1" priority="2" operator="containsText" text=", CSA">
      <formula>NOT(ISERROR(SEARCH(", CSA",I2)))</formula>
    </cfRule>
  </conditionalFormatting>
  <conditionalFormatting sqref="AI2:AZ1048576">
    <cfRule type="cellIs" dxfId="0" priority="5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2</v>
      </c>
      <c r="E4" s="7" t="s">
        <v>1</v>
      </c>
    </row>
    <row r="5" spans="4:8" s="3" customFormat="1" ht="30" customHeight="1" x14ac:dyDescent="0.25">
      <c r="D5" s="101" t="s">
        <v>2</v>
      </c>
      <c r="E5" s="101"/>
    </row>
    <row r="6" spans="4:8" s="3" customFormat="1" ht="30" customHeight="1" x14ac:dyDescent="0.25">
      <c r="D6" s="8">
        <f>$L$25+$L$27+1</f>
        <v>1.56</v>
      </c>
      <c r="E6" s="9" t="s">
        <v>3</v>
      </c>
    </row>
    <row r="7" spans="4:8" s="3" customFormat="1" ht="30" customHeight="1" x14ac:dyDescent="0.25">
      <c r="D7" s="8">
        <f>$L$25+$L$28+1</f>
        <v>1.52</v>
      </c>
      <c r="E7" s="9" t="s">
        <v>4</v>
      </c>
    </row>
    <row r="8" spans="4:8" s="3" customFormat="1" ht="30" customHeight="1" x14ac:dyDescent="0.25">
      <c r="D8" s="8">
        <f>($D$7+$D$9)/2-0.5</f>
        <v>0.5</v>
      </c>
      <c r="E8" s="9" t="s">
        <v>5</v>
      </c>
    </row>
    <row r="9" spans="4:8" s="3" customFormat="1" ht="30" customHeight="1" x14ac:dyDescent="0.25">
      <c r="D9" s="8">
        <f>($L$25)+($D$4*-1/100)</f>
        <v>0.48</v>
      </c>
      <c r="E9" s="9" t="s">
        <v>6</v>
      </c>
    </row>
    <row r="10" spans="4:8" ht="30" customHeight="1" x14ac:dyDescent="0.25">
      <c r="D10" s="8">
        <f>($L$25)+($D$4*-3/100)</f>
        <v>0.44</v>
      </c>
      <c r="E10" s="9" t="s">
        <v>7</v>
      </c>
    </row>
    <row r="11" spans="4:8" ht="30" customHeight="1" x14ac:dyDescent="0.25">
      <c r="D11" s="102" t="s">
        <v>8</v>
      </c>
      <c r="E11" s="102"/>
    </row>
    <row r="12" spans="4:8" ht="30" customHeight="1" x14ac:dyDescent="0.25">
      <c r="D12" s="8">
        <f>($L$25+$L$27+1)/2</f>
        <v>0.78</v>
      </c>
      <c r="E12" s="9" t="s">
        <v>3</v>
      </c>
      <c r="H12" s="4"/>
    </row>
    <row r="13" spans="4:8" ht="30" customHeight="1" x14ac:dyDescent="0.25">
      <c r="D13" s="8">
        <f>($L$25+$L$28+1)/2</f>
        <v>0.76</v>
      </c>
      <c r="E13" s="9" t="s">
        <v>4</v>
      </c>
    </row>
    <row r="14" spans="4:8" ht="30" customHeight="1" x14ac:dyDescent="0.25">
      <c r="D14" s="8">
        <f>$D$8/2</f>
        <v>0.25</v>
      </c>
      <c r="E14" s="9" t="s">
        <v>5</v>
      </c>
    </row>
    <row r="15" spans="4:8" ht="30" customHeight="1" x14ac:dyDescent="0.25">
      <c r="D15" s="8">
        <f>$D$9/2</f>
        <v>0.24</v>
      </c>
      <c r="E15" s="9" t="s">
        <v>6</v>
      </c>
    </row>
    <row r="16" spans="4:8" ht="30" customHeight="1" x14ac:dyDescent="0.25">
      <c r="D16" s="8">
        <f>$D$10/2</f>
        <v>0.22</v>
      </c>
      <c r="E16" s="9" t="s">
        <v>7</v>
      </c>
    </row>
    <row r="17" spans="11:12" ht="30" customHeight="1" x14ac:dyDescent="0.25"/>
    <row r="25" spans="11:12" x14ac:dyDescent="0.25">
      <c r="K25" s="2" t="s">
        <v>9</v>
      </c>
      <c r="L25" s="2">
        <f>$D$4/4</f>
        <v>0.5</v>
      </c>
    </row>
    <row r="26" spans="11:12" x14ac:dyDescent="0.25">
      <c r="K26" s="2" t="s">
        <v>10</v>
      </c>
    </row>
    <row r="27" spans="11:12" x14ac:dyDescent="0.25">
      <c r="K27" s="2" t="s">
        <v>11</v>
      </c>
      <c r="L27" s="2">
        <f>$D$4*3/100</f>
        <v>0.06</v>
      </c>
    </row>
    <row r="28" spans="11:12" x14ac:dyDescent="0.25">
      <c r="K28" s="2" t="s">
        <v>12</v>
      </c>
      <c r="L28" s="2">
        <f>$D$4*1/100</f>
        <v>0.02</v>
      </c>
    </row>
    <row r="29" spans="11:12" x14ac:dyDescent="0.25">
      <c r="K29" s="2" t="s">
        <v>13</v>
      </c>
    </row>
    <row r="30" spans="11:12" x14ac:dyDescent="0.25">
      <c r="K30" s="2" t="s">
        <v>14</v>
      </c>
      <c r="L30" s="2">
        <f>($L$25)+($D$4*-1/100)</f>
        <v>0.48</v>
      </c>
    </row>
    <row r="31" spans="11:12" x14ac:dyDescent="0.25">
      <c r="K31" s="2" t="s">
        <v>15</v>
      </c>
      <c r="L31" s="2">
        <f>($L$25)+($D$4*-3/100)</f>
        <v>0.44</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Derek Hampel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2026-04-01T02:53:58Z</dcterms:modified>
</cp:coreProperties>
</file>